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omments2.xml" ContentType="application/vnd.openxmlformats-officedocument.spreadsheetml.comments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03"/>
  <workbookPr/>
  <mc:AlternateContent xmlns:mc="http://schemas.openxmlformats.org/markup-compatibility/2006">
    <mc:Choice Requires="x15">
      <x15ac:absPath xmlns:x15ac="http://schemas.microsoft.com/office/spreadsheetml/2010/11/ac" url="P:\COMMERCIAL\2. DOSSIER CLIENTS\ADEME\Marché AMO EdD 2021 à 2024\Affaires en cours\2302-02ADM - ACIER POLI à Saint-Julien-du-Sault (89)\4. Caractérisation des déchets\"/>
    </mc:Choice>
  </mc:AlternateContent>
  <xr:revisionPtr revIDLastSave="0" documentId="11_A659EE9DAD8DC380FE69CF4FC3D43D8F1DFC97AE" xr6:coauthVersionLast="47" xr6:coauthVersionMax="47" xr10:uidLastSave="{00000000-0000-0000-0000-000000000000}"/>
  <bookViews>
    <workbookView xWindow="28680" yWindow="-120" windowWidth="29040" windowHeight="15840" tabRatio="908" xr2:uid="{00000000-000D-0000-FFFF-FFFF00000000}"/>
  </bookViews>
  <sheets>
    <sheet name="Inventaire déchets" sheetId="1" r:id="rId1"/>
    <sheet name="Liste" sheetId="2" r:id="rId2"/>
    <sheet name="TCD (Déchets à évacuer)" sheetId="8" r:id="rId3"/>
    <sheet name="TCD travaux" sheetId="10" r:id="rId4"/>
    <sheet name="TCD (EVS recond)" sheetId="9" r:id="rId5"/>
    <sheet name="EVS recond" sheetId="5" r:id="rId6"/>
  </sheets>
  <calcPr calcId="152511"/>
  <pivotCaches>
    <pivotCache cacheId="31876" r:id="rId7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2" i="1" l="1"/>
  <c r="K16" i="1" l="1"/>
  <c r="T22" i="1" l="1"/>
  <c r="T21" i="1"/>
  <c r="T20" i="1"/>
  <c r="T19" i="1"/>
  <c r="T18" i="1"/>
  <c r="K18" i="1"/>
  <c r="T17" i="1" l="1"/>
  <c r="K17" i="1"/>
  <c r="T16" i="1"/>
  <c r="T15" i="1"/>
  <c r="K15" i="1"/>
  <c r="K14" i="1"/>
  <c r="T14" i="1"/>
  <c r="T13" i="1"/>
  <c r="T12" i="1"/>
  <c r="K10" i="1"/>
  <c r="K11" i="1" l="1"/>
  <c r="T11" i="1"/>
  <c r="T10" i="1"/>
  <c r="K9" i="1"/>
  <c r="T9" i="1" l="1"/>
  <c r="K7" i="1"/>
  <c r="K8" i="1"/>
  <c r="T8" i="1"/>
  <c r="T6" i="1" l="1"/>
  <c r="T7" i="1"/>
  <c r="K6" i="1"/>
  <c r="D4" i="5" l="1"/>
  <c r="D5" i="5"/>
  <c r="D6" i="5"/>
  <c r="D7" i="5"/>
  <c r="D8" i="5"/>
  <c r="D9" i="5"/>
  <c r="D10" i="5"/>
  <c r="D11" i="5"/>
  <c r="D12" i="5"/>
  <c r="D13" i="5"/>
  <c r="D3" i="5"/>
  <c r="D15" i="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Jérôme BISCH</author>
  </authors>
  <commentList>
    <comment ref="N5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 comprendre dans le sens "propriétés de danger confirmées" (suite à la présence de pictogramme ou d'analyses terrain et/ou externe)</t>
        </r>
      </text>
    </comment>
    <comment ref="N6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  <comment ref="N7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  <comment ref="N8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  <comment ref="N9" authorId="0" shapeId="0" xr:uid="{00000000-0006-0000-0000-000005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  <comment ref="N10" authorId="0" shapeId="0" xr:uid="{00000000-0006-0000-0000-000006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  <comment ref="N11" authorId="0" shapeId="0" xr:uid="{00000000-0006-0000-0000-000007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  <comment ref="N12" authorId="0" shapeId="0" xr:uid="{00000000-0006-0000-0000-000008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  <comment ref="N21" authorId="0" shapeId="0" xr:uid="{00000000-0006-0000-0000-000009000000}">
      <text>
        <r>
          <rPr>
            <b/>
            <sz val="8"/>
            <color indexed="81"/>
            <rFont val="Tahoma"/>
            <family val="2"/>
          </rPr>
          <t>Jérôme BISCH:</t>
        </r>
        <r>
          <rPr>
            <sz val="8"/>
            <color indexed="81"/>
            <rFont val="Tahoma"/>
            <family val="2"/>
          </rPr>
          <t xml:space="preserve">
propriétés de danger basées sur l'analyse du pack ISDI ainsi que sur celle des cyanures, en l'absence de conclusion possible sur le pack 8 métaux sans spéciation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Jérôme BISCH</author>
    <author>Clem</author>
  </authors>
  <commentList>
    <comment ref="B2" authorId="0" shapeId="0" xr:uid="{00000000-0006-0000-0500-000001000000}">
      <text>
        <r>
          <rPr>
            <sz val="9"/>
            <color indexed="81"/>
            <rFont val="Tahoma"/>
            <family val="2"/>
          </rPr>
          <t>à extraire de l'onglet "TCD (EVS recond)"</t>
        </r>
      </text>
    </comment>
    <comment ref="C2" authorId="1" shapeId="0" xr:uid="{00000000-0006-0000-0500-000002000000}">
      <text>
        <r>
          <rPr>
            <sz val="9"/>
            <color indexed="81"/>
            <rFont val="Tahoma"/>
            <family val="2"/>
          </rPr>
          <t>Masse vérifiée sur site Fidel Fillaud</t>
        </r>
      </text>
    </comment>
  </commentList>
</comments>
</file>

<file path=xl/sharedStrings.xml><?xml version="1.0" encoding="utf-8"?>
<sst xmlns="http://schemas.openxmlformats.org/spreadsheetml/2006/main" count="584" uniqueCount="253">
  <si>
    <t>Nom du site :</t>
  </si>
  <si>
    <t>ADEME - ACIER POLI</t>
  </si>
  <si>
    <t>Analyses Externes</t>
  </si>
  <si>
    <t>Etabli par CURIUM le</t>
  </si>
  <si>
    <t>Version: 3</t>
  </si>
  <si>
    <t>Partie 1 du rapport de caractérisation</t>
  </si>
  <si>
    <t>Partie 2 du rapport de caractérisation</t>
  </si>
  <si>
    <t>Déchets sur site</t>
  </si>
  <si>
    <t>Quantités et conditionnements</t>
  </si>
  <si>
    <t>Nomenclature réglementaire</t>
  </si>
  <si>
    <t>Nomenclature d'usage</t>
  </si>
  <si>
    <t>Partie confidentielle</t>
  </si>
  <si>
    <t>N°</t>
  </si>
  <si>
    <t>Localisation - zone</t>
  </si>
  <si>
    <t>Désignation du déchet</t>
  </si>
  <si>
    <t>Photo 1</t>
  </si>
  <si>
    <t>Photo 2</t>
  </si>
  <si>
    <t>Photo 3</t>
  </si>
  <si>
    <t>Aspect</t>
  </si>
  <si>
    <t>Conditionnements</t>
  </si>
  <si>
    <t>Unités</t>
  </si>
  <si>
    <t>Densité estimée</t>
  </si>
  <si>
    <t>Tonnage (t)</t>
  </si>
  <si>
    <t>Code CED</t>
  </si>
  <si>
    <t>Intitulé du code CED</t>
  </si>
  <si>
    <t>Propriétés de dangers retenues</t>
  </si>
  <si>
    <t>Terminologie filière du déchet</t>
  </si>
  <si>
    <t>Analyses / tests terrains effectués</t>
  </si>
  <si>
    <t>Précisions CURIUM / Recommandations particulières</t>
  </si>
  <si>
    <t>Déchets à évacuer</t>
  </si>
  <si>
    <t>Procédé de traitement envisagé</t>
  </si>
  <si>
    <t>désignation + cond.</t>
  </si>
  <si>
    <t>Travaux</t>
  </si>
  <si>
    <t>Nombre zones de sol ou rétention ou cuve</t>
  </si>
  <si>
    <t>Longueur (m)</t>
  </si>
  <si>
    <t>Surface (m²)</t>
  </si>
  <si>
    <r>
      <t>Volumes (m</t>
    </r>
    <r>
      <rPr>
        <vertAlign val="superscript"/>
        <sz val="9"/>
        <color theme="1"/>
        <rFont val="Calibri"/>
        <family val="2"/>
        <scheme val="minor"/>
      </rPr>
      <t>3</t>
    </r>
    <r>
      <rPr>
        <sz val="9"/>
        <color theme="1"/>
        <rFont val="Calibri"/>
        <family val="2"/>
        <scheme val="minor"/>
      </rPr>
      <t>)</t>
    </r>
  </si>
  <si>
    <t>Bassins - Fosses</t>
  </si>
  <si>
    <t>Terre / boue Bassin 1</t>
  </si>
  <si>
    <t>Solide</t>
  </si>
  <si>
    <t>Vrac</t>
  </si>
  <si>
    <t>-</t>
  </si>
  <si>
    <t>11 01 09 *</t>
  </si>
  <si>
    <t xml:space="preserve"> - déchets provenant du traitement chimique de surface et du revêtement des métaux et autres matériaux
 - boues et gâteaux de filtration contenant des substances dangereuses</t>
  </si>
  <si>
    <t>HP6 : Toxicité aiguë
HP14 : Ecotoxique</t>
  </si>
  <si>
    <t>Terre souillée</t>
  </si>
  <si>
    <t>densité
pack ISDI
pack 8 métaux
cyanures (libres et totaux)
granulométrie multifractions
étude phytomanagement</t>
  </si>
  <si>
    <r>
      <t>V</t>
    </r>
    <r>
      <rPr>
        <vertAlign val="subscript"/>
        <sz val="11"/>
        <color theme="1"/>
        <rFont val="Calibri"/>
        <family val="2"/>
        <scheme val="minor"/>
      </rPr>
      <t>boues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>≈ 97,2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 xml:space="preserve">3
</t>
    </r>
    <r>
      <rPr>
        <u/>
        <sz val="11"/>
        <color theme="1"/>
        <rFont val="Calibri"/>
        <family val="2"/>
        <scheme val="minor"/>
      </rPr>
      <t>densité mesurée</t>
    </r>
    <r>
      <rPr>
        <sz val="11"/>
        <color theme="1"/>
        <rFont val="Calibri"/>
        <family val="2"/>
        <scheme val="minor"/>
      </rPr>
      <t xml:space="preserve">: 0,85. Densité retenue 1,2 (pour tenir compte du foisonnement lors du prélèvement)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est dépassé pour sulfates, fraction soluble, fluorure, chlorure, nickel. L'ancien seuil ISDND est dépassé pour le sélénium (2,9  vs 0,5 mg/kg).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les propriétés de danger HP5, HP7, HP10, HP11, HP14</t>
    </r>
    <r>
      <rPr>
        <u/>
        <sz val="11"/>
        <color theme="1"/>
        <rFont val="Calibri"/>
        <family val="2"/>
        <scheme val="minor"/>
      </rPr>
      <t xml:space="preserve">
cyanures</t>
    </r>
    <r>
      <rPr>
        <sz val="11"/>
        <color theme="1"/>
        <rFont val="Calibri"/>
        <family val="2"/>
        <scheme val="minor"/>
      </rPr>
      <t xml:space="preserve">: cyanures totaux 120 mg/kg -&gt; </t>
    </r>
    <r>
      <rPr>
        <b/>
        <sz val="11"/>
        <color theme="1"/>
        <rFont val="Calibri"/>
        <family val="2"/>
        <scheme val="minor"/>
      </rPr>
      <t xml:space="preserve">K1 </t>
    </r>
    <r>
      <rPr>
        <sz val="11"/>
        <color theme="1"/>
        <rFont val="Calibri"/>
        <family val="2"/>
        <scheme val="minor"/>
      </rPr>
      <t xml:space="preserve">(charte FNADE. Seuil K1 car &gt; 50 mg/kg)
</t>
    </r>
    <r>
      <rPr>
        <u/>
        <sz val="11"/>
        <color theme="1"/>
        <rFont val="Calibri"/>
        <family val="2"/>
        <scheme val="minor"/>
      </rPr>
      <t>Granulométrie:</t>
    </r>
    <r>
      <rPr>
        <sz val="11"/>
        <color theme="1"/>
        <rFont val="Calibri"/>
        <family val="2"/>
        <scheme val="minor"/>
      </rPr>
      <t xml:space="preserve"> cf rapport
</t>
    </r>
    <r>
      <rPr>
        <u/>
        <sz val="11"/>
        <color theme="1"/>
        <rFont val="Calibri"/>
        <family val="2"/>
        <scheme val="minor"/>
      </rPr>
      <t>Etude phytomanagement:</t>
    </r>
    <r>
      <rPr>
        <sz val="11"/>
        <color theme="1"/>
        <rFont val="Calibri"/>
        <family val="2"/>
        <scheme val="minor"/>
      </rPr>
      <t xml:space="preserve"> cf rapport</t>
    </r>
  </si>
  <si>
    <t>oui</t>
  </si>
  <si>
    <t>ISDD sans stabilisation</t>
  </si>
  <si>
    <t xml:space="preserve"> -</t>
  </si>
  <si>
    <t>Terre / boue Bassin 2</t>
  </si>
  <si>
    <r>
      <t>V</t>
    </r>
    <r>
      <rPr>
        <vertAlign val="subscript"/>
        <sz val="11"/>
        <color theme="1"/>
        <rFont val="Calibri"/>
        <family val="2"/>
        <scheme val="minor"/>
      </rPr>
      <t>boues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>≈ 71,4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 xml:space="preserve">3
</t>
    </r>
    <r>
      <rPr>
        <u/>
        <sz val="11"/>
        <color theme="1"/>
        <rFont val="Calibri"/>
        <family val="2"/>
        <scheme val="minor"/>
      </rPr>
      <t>densité mesurée</t>
    </r>
    <r>
      <rPr>
        <sz val="11"/>
        <color theme="1"/>
        <rFont val="Calibri"/>
        <family val="2"/>
        <scheme val="minor"/>
      </rPr>
      <t xml:space="preserve">: 1,4.  Densité retenue 1,6 (pour tenir compte du foisonnement lors du prélèvement)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est dépassé pour sulfates, fraction soluble, chlorure, nickel, cuivre. Les anciens seuils ISDND ne sont pas dépassés.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les propriétés de danger HP7, HP10.</t>
    </r>
    <r>
      <rPr>
        <u/>
        <sz val="11"/>
        <color theme="1"/>
        <rFont val="Calibri"/>
        <family val="2"/>
        <scheme val="minor"/>
      </rPr>
      <t xml:space="preserve">
cyanures</t>
    </r>
    <r>
      <rPr>
        <sz val="11"/>
        <color theme="1"/>
        <rFont val="Calibri"/>
        <family val="2"/>
        <scheme val="minor"/>
      </rPr>
      <t xml:space="preserve">: cyanures totaux 170 mg/kg -&gt; </t>
    </r>
    <r>
      <rPr>
        <b/>
        <sz val="11"/>
        <color theme="1"/>
        <rFont val="Calibri"/>
        <family val="2"/>
        <scheme val="minor"/>
      </rPr>
      <t>K1</t>
    </r>
    <r>
      <rPr>
        <sz val="11"/>
        <color theme="1"/>
        <rFont val="Calibri"/>
        <family val="2"/>
        <scheme val="minor"/>
      </rPr>
      <t xml:space="preserve"> (charte FNADE. Seuil K1 &gt; 50 mg/kg)
</t>
    </r>
    <r>
      <rPr>
        <u/>
        <sz val="11"/>
        <color theme="1"/>
        <rFont val="Calibri"/>
        <family val="2"/>
        <scheme val="minor"/>
      </rPr>
      <t>Granulométrie:</t>
    </r>
    <r>
      <rPr>
        <sz val="11"/>
        <color theme="1"/>
        <rFont val="Calibri"/>
        <family val="2"/>
        <scheme val="minor"/>
      </rPr>
      <t xml:space="preserve"> cf rapport
</t>
    </r>
    <r>
      <rPr>
        <u/>
        <sz val="11"/>
        <color theme="1"/>
        <rFont val="Calibri"/>
        <family val="2"/>
        <scheme val="minor"/>
      </rPr>
      <t>Etude phytomanagement</t>
    </r>
    <r>
      <rPr>
        <sz val="11"/>
        <color theme="1"/>
        <rFont val="Calibri"/>
        <family val="2"/>
        <scheme val="minor"/>
      </rPr>
      <t>: cf rapport</t>
    </r>
  </si>
  <si>
    <t>ISDND</t>
  </si>
  <si>
    <t>Terre / boue Bassin 3</t>
  </si>
  <si>
    <t>11 01 10</t>
  </si>
  <si>
    <t xml:space="preserve"> - déchets provenant du traitement chimique de surface et du revêtement des métaux et autres matériaux
 - boues et gâteaux de filtration autres que ceux visés à la rubrique 11 01 09 *</t>
  </si>
  <si>
    <r>
      <t>V</t>
    </r>
    <r>
      <rPr>
        <vertAlign val="subscript"/>
        <sz val="11"/>
        <color theme="1"/>
        <rFont val="Calibri"/>
        <family val="2"/>
        <scheme val="minor"/>
      </rPr>
      <t>boues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>≈ 57,7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 xml:space="preserve">3
</t>
    </r>
    <r>
      <rPr>
        <u/>
        <sz val="11"/>
        <color theme="1"/>
        <rFont val="Calibri"/>
        <family val="2"/>
        <scheme val="minor"/>
      </rPr>
      <t>densité mesurée</t>
    </r>
    <r>
      <rPr>
        <sz val="11"/>
        <color theme="1"/>
        <rFont val="Calibri"/>
        <family val="2"/>
        <scheme val="minor"/>
      </rPr>
      <t xml:space="preserve">: 1,4.  Densité retenue 1,6 (pour tenir compte du foisonnement lors du prélèvement)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est dépassé pour fraction soluble, chlorure, nickel. Les anciens seuils ISDND ne sont pas dépassés.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la propriété de danger HP7.</t>
    </r>
    <r>
      <rPr>
        <u/>
        <sz val="11"/>
        <color theme="1"/>
        <rFont val="Calibri"/>
        <family val="2"/>
        <scheme val="minor"/>
      </rPr>
      <t xml:space="preserve">
cyanures</t>
    </r>
    <r>
      <rPr>
        <sz val="11"/>
        <color theme="1"/>
        <rFont val="Calibri"/>
        <family val="2"/>
        <scheme val="minor"/>
      </rPr>
      <t xml:space="preserve">: cyanures totaux 18 mg/kg -&gt; K3 (charte FNADE. Seuil K3 &lt; 25 mg/kg)
</t>
    </r>
    <r>
      <rPr>
        <u/>
        <sz val="11"/>
        <color theme="1"/>
        <rFont val="Calibri"/>
        <family val="2"/>
        <scheme val="minor"/>
      </rPr>
      <t>Granulométrie:</t>
    </r>
    <r>
      <rPr>
        <sz val="11"/>
        <color theme="1"/>
        <rFont val="Calibri"/>
        <family val="2"/>
        <scheme val="minor"/>
      </rPr>
      <t xml:space="preserve"> cf rapport
</t>
    </r>
    <r>
      <rPr>
        <u/>
        <sz val="11"/>
        <color theme="1"/>
        <rFont val="Calibri"/>
        <family val="2"/>
        <scheme val="minor"/>
      </rPr>
      <t>Etude phytomanagement:</t>
    </r>
    <r>
      <rPr>
        <sz val="11"/>
        <color theme="1"/>
        <rFont val="Calibri"/>
        <family val="2"/>
        <scheme val="minor"/>
      </rPr>
      <t xml:space="preserve"> cf rapport</t>
    </r>
  </si>
  <si>
    <t>Terre / boue Bassin 4</t>
  </si>
  <si>
    <r>
      <t>V</t>
    </r>
    <r>
      <rPr>
        <vertAlign val="subscript"/>
        <sz val="11"/>
        <color theme="1"/>
        <rFont val="Calibri"/>
        <family val="2"/>
        <scheme val="minor"/>
      </rPr>
      <t>boues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>≈ 50,7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 xml:space="preserve">3
</t>
    </r>
    <r>
      <rPr>
        <u/>
        <sz val="11"/>
        <color theme="1"/>
        <rFont val="Calibri"/>
        <family val="2"/>
        <scheme val="minor"/>
      </rPr>
      <t>densité mesurée</t>
    </r>
    <r>
      <rPr>
        <sz val="11"/>
        <color theme="1"/>
        <rFont val="Calibri"/>
        <family val="2"/>
        <scheme val="minor"/>
      </rPr>
      <t xml:space="preserve">: 1,3.  Densité retenue 1,5 (pour tenir compte du foisonnement lors du prélèvement)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est dépassé pour fraction soluble, chlorure, nickel. Les anciens seuils ISDND ne sont pas dépassés.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la propriété de danger HP7.</t>
    </r>
    <r>
      <rPr>
        <u/>
        <sz val="11"/>
        <color theme="1"/>
        <rFont val="Calibri"/>
        <family val="2"/>
        <scheme val="minor"/>
      </rPr>
      <t xml:space="preserve">
cyanures</t>
    </r>
    <r>
      <rPr>
        <sz val="11"/>
        <color theme="1"/>
        <rFont val="Calibri"/>
        <family val="2"/>
        <scheme val="minor"/>
      </rPr>
      <t xml:space="preserve">: cyanures totaux 14 mg/kg -&gt; K3 (charte FNADE. Seuil K3 &lt; 25 mg/kg)
</t>
    </r>
    <r>
      <rPr>
        <u/>
        <sz val="11"/>
        <color theme="1"/>
        <rFont val="Calibri"/>
        <family val="2"/>
        <scheme val="minor"/>
      </rPr>
      <t>Granulométrie:</t>
    </r>
    <r>
      <rPr>
        <sz val="11"/>
        <color theme="1"/>
        <rFont val="Calibri"/>
        <family val="2"/>
        <scheme val="minor"/>
      </rPr>
      <t xml:space="preserve"> cf rapport
</t>
    </r>
    <r>
      <rPr>
        <u/>
        <sz val="11"/>
        <color theme="1"/>
        <rFont val="Calibri"/>
        <family val="2"/>
        <scheme val="minor"/>
      </rPr>
      <t>Etude phytomanagement:</t>
    </r>
    <r>
      <rPr>
        <sz val="11"/>
        <color theme="1"/>
        <rFont val="Calibri"/>
        <family val="2"/>
        <scheme val="minor"/>
      </rPr>
      <t xml:space="preserve"> cf rapport</t>
    </r>
  </si>
  <si>
    <t>Terre / boue Bassin 5</t>
  </si>
  <si>
    <r>
      <t>V</t>
    </r>
    <r>
      <rPr>
        <vertAlign val="subscript"/>
        <sz val="11"/>
        <color theme="1"/>
        <rFont val="Calibri"/>
        <family val="2"/>
        <scheme val="minor"/>
      </rPr>
      <t>boues</t>
    </r>
    <r>
      <rPr>
        <sz val="11"/>
        <color theme="1"/>
        <rFont val="Calibri"/>
        <family val="2"/>
        <scheme val="minor"/>
      </rPr>
      <t xml:space="preserve"> &gt;</t>
    </r>
    <r>
      <rPr>
        <sz val="11"/>
        <color theme="1"/>
        <rFont val="Calibri"/>
        <family val="2"/>
      </rPr>
      <t xml:space="preserve"> 25,2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(blocage lié à la présence de cailloux). Estimé le double soit 50 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.</t>
    </r>
    <r>
      <rPr>
        <vertAlign val="superscript"/>
        <sz val="11"/>
        <color theme="1"/>
        <rFont val="Calibri"/>
        <family val="2"/>
        <scheme val="minor"/>
      </rPr>
      <t xml:space="preserve">
</t>
    </r>
    <r>
      <rPr>
        <u/>
        <sz val="11"/>
        <color theme="1"/>
        <rFont val="Calibri"/>
        <family val="2"/>
        <scheme val="minor"/>
      </rPr>
      <t>densité mesurée</t>
    </r>
    <r>
      <rPr>
        <sz val="11"/>
        <color theme="1"/>
        <rFont val="Calibri"/>
        <family val="2"/>
        <scheme val="minor"/>
      </rPr>
      <t xml:space="preserve">: 1,4.  Densité retenue 1,6 (pour tenir compte du foisonnement lors du prélèvement)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est dépassé pour sulfate, fraction soluble, nickel, sélénium. Les anciens seuils ISDND ne sont pas dépassés.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la propriété de danger HP7.</t>
    </r>
    <r>
      <rPr>
        <u/>
        <sz val="11"/>
        <color theme="1"/>
        <rFont val="Calibri"/>
        <family val="2"/>
        <scheme val="minor"/>
      </rPr>
      <t xml:space="preserve">
cyanures</t>
    </r>
    <r>
      <rPr>
        <sz val="11"/>
        <color theme="1"/>
        <rFont val="Calibri"/>
        <family val="2"/>
        <scheme val="minor"/>
      </rPr>
      <t xml:space="preserve">: cyanures totaux 150 mg/kg -&gt; </t>
    </r>
    <r>
      <rPr>
        <b/>
        <sz val="11"/>
        <color theme="1"/>
        <rFont val="Calibri"/>
        <family val="2"/>
        <scheme val="minor"/>
      </rPr>
      <t>K1</t>
    </r>
    <r>
      <rPr>
        <sz val="11"/>
        <color theme="1"/>
        <rFont val="Calibri"/>
        <family val="2"/>
        <scheme val="minor"/>
      </rPr>
      <t xml:space="preserve"> (charte FNADE. Seuil K1 &gt; 50 mg/kg)
</t>
    </r>
    <r>
      <rPr>
        <u/>
        <sz val="11"/>
        <color theme="1"/>
        <rFont val="Calibri"/>
        <family val="2"/>
        <scheme val="minor"/>
      </rPr>
      <t>Granulométrie:</t>
    </r>
    <r>
      <rPr>
        <sz val="11"/>
        <color theme="1"/>
        <rFont val="Calibri"/>
        <family val="2"/>
        <scheme val="minor"/>
      </rPr>
      <t xml:space="preserve"> cf rapport
</t>
    </r>
    <r>
      <rPr>
        <u/>
        <sz val="11"/>
        <color theme="1"/>
        <rFont val="Calibri"/>
        <family val="2"/>
        <scheme val="minor"/>
      </rPr>
      <t>Etude phytomanagement:</t>
    </r>
    <r>
      <rPr>
        <sz val="11"/>
        <color theme="1"/>
        <rFont val="Calibri"/>
        <family val="2"/>
        <scheme val="minor"/>
      </rPr>
      <t xml:space="preserve"> cf rapport</t>
    </r>
  </si>
  <si>
    <t>Terre / boue Bassin 8</t>
  </si>
  <si>
    <r>
      <t>Zone végétalisée
V</t>
    </r>
    <r>
      <rPr>
        <vertAlign val="subscript"/>
        <sz val="11"/>
        <color theme="1"/>
        <rFont val="Calibri"/>
        <family val="2"/>
        <scheme val="minor"/>
      </rPr>
      <t>boues</t>
    </r>
    <r>
      <rPr>
        <sz val="11"/>
        <color theme="1"/>
        <rFont val="Calibri"/>
        <family val="2"/>
        <scheme val="minor"/>
      </rPr>
      <t xml:space="preserve"> &gt;</t>
    </r>
    <r>
      <rPr>
        <sz val="11"/>
        <color theme="1"/>
        <rFont val="Calibri"/>
        <family val="2"/>
      </rPr>
      <t xml:space="preserve"> 36,2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(blocage lié à la présence de cailloux). Estimé le double soit 72 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.</t>
    </r>
    <r>
      <rPr>
        <vertAlign val="superscript"/>
        <sz val="11"/>
        <color theme="1"/>
        <rFont val="Calibri"/>
        <family val="2"/>
        <scheme val="minor"/>
      </rPr>
      <t xml:space="preserve">
</t>
    </r>
    <r>
      <rPr>
        <u/>
        <sz val="11"/>
        <color theme="1"/>
        <rFont val="Calibri"/>
        <family val="2"/>
        <scheme val="minor"/>
      </rPr>
      <t>densité mesurée</t>
    </r>
    <r>
      <rPr>
        <sz val="11"/>
        <color theme="1"/>
        <rFont val="Calibri"/>
        <family val="2"/>
        <scheme val="minor"/>
      </rPr>
      <t xml:space="preserve">: 1,4.  Densité retenue 1,6 (pour tenir compte du foisonnement lors du prélèvement)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n'est dépassé pour aucun paramètre.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la propriété de danger HP7 (300 vs 190 mg/kg).</t>
    </r>
    <r>
      <rPr>
        <u/>
        <sz val="11"/>
        <color theme="1"/>
        <rFont val="Calibri"/>
        <family val="2"/>
        <scheme val="minor"/>
      </rPr>
      <t xml:space="preserve">
cyanures</t>
    </r>
    <r>
      <rPr>
        <sz val="11"/>
        <color theme="1"/>
        <rFont val="Calibri"/>
        <family val="2"/>
        <scheme val="minor"/>
      </rPr>
      <t xml:space="preserve">: cyanures totaux 13 mg/kg -&gt; K3 (charte FNADE. Seuil K3 &lt; 25 mg/kg)
</t>
    </r>
    <r>
      <rPr>
        <u/>
        <sz val="11"/>
        <color theme="1"/>
        <rFont val="Calibri"/>
        <family val="2"/>
        <scheme val="minor"/>
      </rPr>
      <t>Granulométrie:</t>
    </r>
    <r>
      <rPr>
        <sz val="11"/>
        <color theme="1"/>
        <rFont val="Calibri"/>
        <family val="2"/>
        <scheme val="minor"/>
      </rPr>
      <t xml:space="preserve"> cf rapport
</t>
    </r>
    <r>
      <rPr>
        <u/>
        <sz val="11"/>
        <color theme="1"/>
        <rFont val="Calibri"/>
        <family val="2"/>
        <scheme val="minor"/>
      </rPr>
      <t>Etude phytomanagement:</t>
    </r>
    <r>
      <rPr>
        <sz val="11"/>
        <color theme="1"/>
        <rFont val="Calibri"/>
        <family val="2"/>
        <scheme val="minor"/>
      </rPr>
      <t xml:space="preserve"> cf rapport</t>
    </r>
  </si>
  <si>
    <t>ISDI</t>
  </si>
  <si>
    <t>Terre / boue fosse 1</t>
  </si>
  <si>
    <r>
      <t>V</t>
    </r>
    <r>
      <rPr>
        <vertAlign val="subscript"/>
        <sz val="11"/>
        <color theme="1"/>
        <rFont val="Calibri"/>
        <family val="2"/>
        <scheme val="minor"/>
      </rPr>
      <t>boues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>≈ 27,8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 xml:space="preserve">3
</t>
    </r>
    <r>
      <rPr>
        <u/>
        <sz val="11"/>
        <color theme="1"/>
        <rFont val="Calibri"/>
        <family val="2"/>
        <scheme val="minor"/>
      </rPr>
      <t>densité mesurée</t>
    </r>
    <r>
      <rPr>
        <sz val="11"/>
        <color theme="1"/>
        <rFont val="Calibri"/>
        <family val="2"/>
        <scheme val="minor"/>
      </rPr>
      <t xml:space="preserve">: 1,6.  Densité retenue 1,6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est dépassé pour fluorure, chlorure, nickel, cuivre, sélénium, baryum.  L'ancien seuil ISDND est dépassé pour la fraction soluble (81 000  vs 60 000 mg/kg) et le sélénium (9,5 vs 0,5 mg/kg).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les propriétés de danger HP7, HP10, HP11.</t>
    </r>
    <r>
      <rPr>
        <u/>
        <sz val="11"/>
        <color theme="1"/>
        <rFont val="Calibri"/>
        <family val="2"/>
        <scheme val="minor"/>
      </rPr>
      <t xml:space="preserve">
cyanures</t>
    </r>
    <r>
      <rPr>
        <sz val="11"/>
        <color theme="1"/>
        <rFont val="Calibri"/>
        <family val="2"/>
        <scheme val="minor"/>
      </rPr>
      <t>: cyanures totaux 2 200 mg/kg -&gt;</t>
    </r>
    <r>
      <rPr>
        <b/>
        <sz val="11"/>
        <color theme="1"/>
        <rFont val="Calibri"/>
        <family val="2"/>
        <scheme val="minor"/>
      </rPr>
      <t xml:space="preserve"> K1</t>
    </r>
    <r>
      <rPr>
        <sz val="11"/>
        <color theme="1"/>
        <rFont val="Calibri"/>
        <family val="2"/>
        <scheme val="minor"/>
      </rPr>
      <t xml:space="preserve"> (charte FNADE. Seuil K1 &gt; 50 mg/kg)
</t>
    </r>
    <r>
      <rPr>
        <u/>
        <sz val="11"/>
        <color theme="1"/>
        <rFont val="Calibri"/>
        <family val="2"/>
        <scheme val="minor"/>
      </rPr>
      <t>Granulométrie:</t>
    </r>
    <r>
      <rPr>
        <sz val="11"/>
        <color theme="1"/>
        <rFont val="Calibri"/>
        <family val="2"/>
        <scheme val="minor"/>
      </rPr>
      <t xml:space="preserve"> cf rapport
</t>
    </r>
    <r>
      <rPr>
        <u/>
        <sz val="11"/>
        <color theme="1"/>
        <rFont val="Calibri"/>
        <family val="2"/>
        <scheme val="minor"/>
      </rPr>
      <t>Etude phytomanagement</t>
    </r>
    <r>
      <rPr>
        <sz val="11"/>
        <color theme="1"/>
        <rFont val="Calibri"/>
        <family val="2"/>
        <scheme val="minor"/>
      </rPr>
      <t>: cf rapport</t>
    </r>
  </si>
  <si>
    <t>ISDD avec stabilisation</t>
  </si>
  <si>
    <t>Eau - fosses 2 + 3</t>
  </si>
  <si>
    <t>Liquide</t>
  </si>
  <si>
    <t>16 10 01 *</t>
  </si>
  <si>
    <t>déchets liquides aqueux contenant des substances dangereuses</t>
  </si>
  <si>
    <t>HP14 : Ecotoxique</t>
  </si>
  <si>
    <t>Eau souillée</t>
  </si>
  <si>
    <t>pH neutre
test brûle négatif
absence de détection de COV
pack base rejet milieu naturel
complément pack base rejet milieu naturel
pack 8 métaux</t>
  </si>
  <si>
    <r>
      <t>V</t>
    </r>
    <r>
      <rPr>
        <vertAlign val="subscript"/>
        <sz val="11"/>
        <color theme="1"/>
        <rFont val="Calibri"/>
        <family val="2"/>
        <scheme val="minor"/>
      </rPr>
      <t>eau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</rPr>
      <t>≈ 6,8</t>
    </r>
    <r>
      <rPr>
        <sz val="11"/>
        <color theme="1"/>
        <rFont val="Calibri"/>
        <family val="2"/>
        <scheme val="minor"/>
      </rPr>
      <t xml:space="preserve"> 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
Les seuils de rejets de substances dangereuses sont dépassés pour la DCO (150 vs 125 mg/l) et le cuivre (0,4 vs 0,15 mg/l)</t>
    </r>
  </si>
  <si>
    <t>Traitement physico-chimique</t>
  </si>
  <si>
    <t>GRV</t>
  </si>
  <si>
    <t>GRV "A"</t>
  </si>
  <si>
    <t>GRV 1000 L</t>
  </si>
  <si>
    <t>pH 9
test brûle négatif
absence de détection de COV
pack base rejet milieu naturel
complément pack base rejet milieu naturel
pack 8 métaux</t>
  </si>
  <si>
    <t>38 GRV pleins dans la zone "A/B" (cf. plan dans rapport), soit considérés 19 GRV "A" et 19 GRV "B". Echantillon composite GRV-A constitué d'un prélèvement de 12 GRV (7 non accessibles): liquide clair.
Les seuils de rejets de substances dangereuses ne sont dépassés pour aucun paramètre.
Toutefois, le déchet est à évacuer car le pH est de 9 et il est conditionné.</t>
  </si>
  <si>
    <t>GRV "B"</t>
  </si>
  <si>
    <t>38 GRV pleins dans la zone "A/B" (cf. plan dans rapport), soit considérés 19 GRV "A" et 19 GRV "B". Echantillon composite GRV-B constitué d'un prélèvement de 12 GRV (7 non accessibles): liquide jaunâtre.
Les seuils de rejets de substances dangereuses sont dépassés pour la DCO, le cuivre, le nickel.</t>
  </si>
  <si>
    <t>GRV vide</t>
  </si>
  <si>
    <t>Autres</t>
  </si>
  <si>
    <t>15 01 10 *</t>
  </si>
  <si>
    <t>emballages contenant des résidus de substances dangereuses ou contaminés par de tels résidus</t>
  </si>
  <si>
    <t>Emballages vides souillés par des substances dangereuses</t>
  </si>
  <si>
    <t>1 GRV vide en zone "A/B" et 2 GRV vides en zone "C/D"</t>
  </si>
  <si>
    <t>Co-incinération en cimenterie</t>
  </si>
  <si>
    <t>GRV "C"</t>
  </si>
  <si>
    <t>32 GRV pleins dans la zone "C/D" (cf. plan dans rapport), soit considérés 16 GRV "C" et 16 GRV "D". Echantillon composite GRV-C constitué d'un prélèvement de 12 GRV (4 non accessibles): liquide jaune clair.
Les seuils de rejets de substances dangereuses sont dépassés pour le cuivre (0,9 vs 0,15 mg/l).</t>
  </si>
  <si>
    <t>GRV "D"</t>
  </si>
  <si>
    <t>pH 8
test brûle négatif
absence de détection de COV
pack base rejet milieu naturel
complément pack base rejet milieu naturel
pack 8 métaux</t>
  </si>
  <si>
    <t>32 GRV pleins dans la zone "C/D" (cf. plan dans rapport), soit considérés 16 GRV "C" et 16 GRV "D". Echantillon composite GRV-D constitué d'un prélèvement de 13 GRV (3 non accessibles): liquide jaune clair.
Les seuils de rejets de substances dangereuses sont dépassés pour le cuivre (1,3 vs 0,15 mg/l).</t>
  </si>
  <si>
    <t>Cuves</t>
  </si>
  <si>
    <t>Liquide cuve cylindrique grise</t>
  </si>
  <si>
    <t>Déchets non dangereux</t>
  </si>
  <si>
    <t>16 10 02</t>
  </si>
  <si>
    <t>déchets liquides aqueux autres que ceux visés à la rubrique 16 10 01</t>
  </si>
  <si>
    <t>Eau claire</t>
  </si>
  <si>
    <t>pH
test de brûle</t>
  </si>
  <si>
    <t>Cuve cylindrique horizontale, grise, trou d’homme ouvert. Ancien contenu : eau de javel
Volume liquide estimé 1 700 L.
Une seule phase aqueuse claire
+ pH 7
+ test brûle négatif
+ pas de macro-déchets dangereux</t>
  </si>
  <si>
    <t>non</t>
  </si>
  <si>
    <t>Liquide rétentions local cuves</t>
  </si>
  <si>
    <t>Liquide contenu dans les rétentions
Volume liquide estimé 10 000 L.
Une seule phase aqueuse claire
+ pH 7
+ test brûle négatif
+ pas de macro-déchets dangereux</t>
  </si>
  <si>
    <t>Big-bag</t>
  </si>
  <si>
    <t>terre dans big-bag</t>
  </si>
  <si>
    <t>11 01 99</t>
  </si>
  <si>
    <t xml:space="preserve"> - déchets provenant du traitement chimique de surface et du revêtement des métaux et autres matériaux
 - déchets non spécifiés ailleurs</t>
  </si>
  <si>
    <t>pack ISDI
pack 8 métaux
cyanures (libres et totaux)</t>
  </si>
  <si>
    <r>
      <t xml:space="preserve">big-bag contenant un mélange de terre (environ 200 kg) et d'EVS (bac, poubelle plastique...)
</t>
    </r>
    <r>
      <rPr>
        <u/>
        <sz val="11"/>
        <color theme="1"/>
        <rFont val="Calibri"/>
        <family val="2"/>
        <scheme val="minor"/>
      </rPr>
      <t>Pack ISDI:</t>
    </r>
    <r>
      <rPr>
        <sz val="11"/>
        <color theme="1"/>
        <rFont val="Calibri"/>
        <family val="2"/>
        <scheme val="minor"/>
      </rPr>
      <t xml:space="preserve"> le seuil ISDI est dépassé pour le nickel. Les anciens seuils ISDND ne sont pas dépassés.</t>
    </r>
    <r>
      <rPr>
        <u/>
        <sz val="11"/>
        <color theme="1"/>
        <rFont val="Calibri"/>
        <family val="2"/>
        <scheme val="minor"/>
      </rPr>
      <t xml:space="preserve">
Pack 8 métaux:</t>
    </r>
    <r>
      <rPr>
        <sz val="11"/>
        <color theme="1"/>
        <rFont val="Calibri"/>
        <family val="2"/>
        <scheme val="minor"/>
      </rPr>
      <t xml:space="preserve"> Les analyses sur brut (pire cas avec info) font ressortir les propriétés de danger HP7, HP10.</t>
    </r>
    <r>
      <rPr>
        <u/>
        <sz val="11"/>
        <color theme="1"/>
        <rFont val="Calibri"/>
        <family val="2"/>
        <scheme val="minor"/>
      </rPr>
      <t xml:space="preserve">
</t>
    </r>
    <r>
      <rPr>
        <u/>
        <sz val="11"/>
        <rFont val="Calibri"/>
        <family val="2"/>
        <scheme val="minor"/>
      </rPr>
      <t>cyanures</t>
    </r>
    <r>
      <rPr>
        <sz val="11"/>
        <rFont val="Calibri"/>
        <family val="2"/>
        <scheme val="minor"/>
      </rPr>
      <t>: cyanures totaux 1,3 mg/kg -&gt; K3 (charte FNADE. Seuil K3 &lt; 25 mg/kg)</t>
    </r>
  </si>
  <si>
    <t>EVS dans big-bag</t>
  </si>
  <si>
    <r>
      <t>big-bag contenant un mélange de terre (environ 200 kg) et d'EVS (bac, poubelle plastique...)</t>
    </r>
    <r>
      <rPr>
        <b/>
        <u/>
        <sz val="9"/>
        <color theme="1"/>
        <rFont val="Calibri"/>
        <family val="2"/>
        <scheme val="minor"/>
      </rPr>
      <t/>
    </r>
  </si>
  <si>
    <t>Bouteille de gaz</t>
  </si>
  <si>
    <t>Propriété de dangers retenues</t>
  </si>
  <si>
    <t>Procédés de traitement</t>
  </si>
  <si>
    <t>Décision Oui / Non</t>
  </si>
  <si>
    <t>HP1 : Explosif</t>
  </si>
  <si>
    <t>Liquide acide minéral</t>
  </si>
  <si>
    <t>Incinération</t>
  </si>
  <si>
    <t>Oui</t>
  </si>
  <si>
    <t>HP2 : Comburant</t>
  </si>
  <si>
    <t>Liquide basique minéral</t>
  </si>
  <si>
    <t>Régénération</t>
  </si>
  <si>
    <t>Non</t>
  </si>
  <si>
    <t>HP3 : Inflammable</t>
  </si>
  <si>
    <t>Liquide contenant des métaux lourds</t>
  </si>
  <si>
    <t>Fût 220 L</t>
  </si>
  <si>
    <t>HP4 : Irritant – Irritation cutanée et lésions oculaires</t>
  </si>
  <si>
    <t>Evapo-incinération</t>
  </si>
  <si>
    <t>Fût 110 L</t>
  </si>
  <si>
    <t>HP5 : Toxicité spécifique</t>
  </si>
  <si>
    <t>Effluent contaminé aux PCB (&gt;50ppm)</t>
  </si>
  <si>
    <t>Fût 60 L</t>
  </si>
  <si>
    <t>HP6 : Toxicité aiguë</t>
  </si>
  <si>
    <t>Liquide haut pouvoir calorifique (Solvant, etc…)</t>
  </si>
  <si>
    <t>Régénération/Valorisation matière</t>
  </si>
  <si>
    <t>Fût 30 L</t>
  </si>
  <si>
    <t>Nettoyage sol</t>
  </si>
  <si>
    <t>HP7 : Cancérogène</t>
  </si>
  <si>
    <t>Liquide bas pouvoir calorifique (Liquide organique, effluent de nettoyage, etc…)</t>
  </si>
  <si>
    <t>Fût 20 L</t>
  </si>
  <si>
    <t>Nettoyage rétention</t>
  </si>
  <si>
    <t>HP8 : Corrosif</t>
  </si>
  <si>
    <t>Liquide acide organique</t>
  </si>
  <si>
    <t>Fût 10 L</t>
  </si>
  <si>
    <t>Nettoyage/Dégazage/Inertage Cuve et canalisations associées</t>
  </si>
  <si>
    <t>HP9 : Infectieux</t>
  </si>
  <si>
    <t>Liquide basique organique</t>
  </si>
  <si>
    <t>Seau 50 L</t>
  </si>
  <si>
    <t>Nettoyage Fosse</t>
  </si>
  <si>
    <t>HP10 : Toxique pour la reproduction</t>
  </si>
  <si>
    <t>Liquide organique polymérisable</t>
  </si>
  <si>
    <t>Seau 30 L</t>
  </si>
  <si>
    <t>Gestion en SS4</t>
  </si>
  <si>
    <t>HP11 : Mutagène</t>
  </si>
  <si>
    <t>Liquide halogéné et/ou soufré</t>
  </si>
  <si>
    <t>Traitement spécifique (pyrométallurgique, hydrométallurgique, distillation)</t>
  </si>
  <si>
    <t>Seau 20 L</t>
  </si>
  <si>
    <t>Curage des caniveaux ouverts</t>
  </si>
  <si>
    <t>HP12 : Dégagement d’un gaz à toxicité aigüe</t>
  </si>
  <si>
    <t>Fioul domestique</t>
  </si>
  <si>
    <t>Stockage en mine de sel</t>
  </si>
  <si>
    <t>Seau 10 L</t>
  </si>
  <si>
    <t>Inertage de fosse</t>
  </si>
  <si>
    <t>HP13 : Sensibilisant</t>
  </si>
  <si>
    <t>Huile</t>
  </si>
  <si>
    <t>Incinération spécifique (1200 °C)</t>
  </si>
  <si>
    <t>Seau 5 L</t>
  </si>
  <si>
    <t>Fluide diélectrique et huile contaminées aux PCB (&gt;50ppm)</t>
  </si>
  <si>
    <t>Vitrification</t>
  </si>
  <si>
    <t>Bidon 30 L</t>
  </si>
  <si>
    <t>HP15 : Propriétés dangereuses susmentionnées non présentes dans le déchet d’origine</t>
  </si>
  <si>
    <t>Boues minérales</t>
  </si>
  <si>
    <t xml:space="preserve">Traitement en centre spécifique </t>
  </si>
  <si>
    <t>Bidon 20 L</t>
  </si>
  <si>
    <t>Boues organiques</t>
  </si>
  <si>
    <t>Démantèlement</t>
  </si>
  <si>
    <t>Bidon 10 L</t>
  </si>
  <si>
    <t>Solide acide minéral</t>
  </si>
  <si>
    <t>Valorisation matière</t>
  </si>
  <si>
    <t>Bidon 5 L</t>
  </si>
  <si>
    <t>Solide acide minéral pulvérulent</t>
  </si>
  <si>
    <t>Traitement biologique (compostage, méthanisation)</t>
  </si>
  <si>
    <t>Sac 25 kg</t>
  </si>
  <si>
    <t>Solide basique minéral</t>
  </si>
  <si>
    <t>Station d'épuration</t>
  </si>
  <si>
    <t>Sac 20 kg</t>
  </si>
  <si>
    <t>Solide basique minéral pulvérulent</t>
  </si>
  <si>
    <t>Sac 10 kg</t>
  </si>
  <si>
    <t>Déchet minéral solide autres qu'acide, basique</t>
  </si>
  <si>
    <t>Flacon 1 L</t>
  </si>
  <si>
    <t>* Recommandations particulières</t>
  </si>
  <si>
    <t>Solide contenant des métaux lourds</t>
  </si>
  <si>
    <t>Caisse</t>
  </si>
  <si>
    <t>Besoin de reconditionnement (Conditionnements non conformes ADR, dégradés, etc…</t>
  </si>
  <si>
    <t>Solide souillés aux PCB</t>
  </si>
  <si>
    <t xml:space="preserve">Palette </t>
  </si>
  <si>
    <t>Difficultés de reconditionnement selon la nature des déchets (pulvérulents, pris en masse, produits réactifs etc …)</t>
  </si>
  <si>
    <t>Matériaux contenant de l'amiante</t>
  </si>
  <si>
    <t xml:space="preserve">Difficultés de reconditionnement selon stockage (en hauteur…) ou des éléments de sécurité </t>
  </si>
  <si>
    <t>Solide organique</t>
  </si>
  <si>
    <t>Rouleau</t>
  </si>
  <si>
    <t>Solide organique pulvérulent</t>
  </si>
  <si>
    <t>Solide halogéné et/ou soufré</t>
  </si>
  <si>
    <t>Pâteux organique</t>
  </si>
  <si>
    <t>Pâteux halogéné et/ou soufré</t>
  </si>
  <si>
    <t>Fioul lourd</t>
  </si>
  <si>
    <t>Brai de fond de cuve de fioul lourd</t>
  </si>
  <si>
    <t>Peintures</t>
  </si>
  <si>
    <t>Bouteille de gaz de l'air (O2, N2, CO2, etc…)</t>
  </si>
  <si>
    <t>Bouteille de gaz inflammable</t>
  </si>
  <si>
    <t>Bouteille de gaz acétylène</t>
  </si>
  <si>
    <t>Bouteille de gaz autres</t>
  </si>
  <si>
    <t>Produits chimiques de laboratoire non réactif (contenant &lt;10L)</t>
  </si>
  <si>
    <t>Produits chimiques de laboratoire réactif (contenant &lt;10L)</t>
  </si>
  <si>
    <t>Absorbants ou matériaux souillés par des substances chimiques</t>
  </si>
  <si>
    <t>Déchets contenants du mercure</t>
  </si>
  <si>
    <t>Condensateurs ou éléments de transformateur souillés d'huile non contaminée aux PCB</t>
  </si>
  <si>
    <t>Condensateurs ou éléments de transformateurs souillés aux PCB</t>
  </si>
  <si>
    <t>Déchets RNR</t>
  </si>
  <si>
    <t>Bouteilles de résine échangeuses d'ions</t>
  </si>
  <si>
    <t>DASRI</t>
  </si>
  <si>
    <t>Piles lithium</t>
  </si>
  <si>
    <t>Piles autres que lithium</t>
  </si>
  <si>
    <t>Tubes néons ou autres sources lumineuses</t>
  </si>
  <si>
    <t>Aérosols</t>
  </si>
  <si>
    <t>Traverses de chemin de fer</t>
  </si>
  <si>
    <t>Extincteurs</t>
  </si>
  <si>
    <t>Emballages vides non souillés</t>
  </si>
  <si>
    <t>Déchets inertes non pollués (Gravats, déblai, etc…)</t>
  </si>
  <si>
    <t>Pneumatiques</t>
  </si>
  <si>
    <t xml:space="preserve">Métaux </t>
  </si>
  <si>
    <t xml:space="preserve">DIB </t>
  </si>
  <si>
    <t>DEEE</t>
  </si>
  <si>
    <t>Possibilité d'ajouter une catégorie si justifié sur le terrain lors du diagnostic</t>
  </si>
  <si>
    <t>(Tous)</t>
  </si>
  <si>
    <t>Étiquettes de lignes</t>
  </si>
  <si>
    <t>Quantité (t)</t>
  </si>
  <si>
    <t>Somme de Unités</t>
  </si>
  <si>
    <t>Total général</t>
  </si>
  <si>
    <t>Nb. zones de sol ou rétention ou cuve</t>
  </si>
  <si>
    <t>Total surface sol (m²)</t>
  </si>
  <si>
    <t>Total Longueur (m)</t>
  </si>
  <si>
    <t>EVS</t>
  </si>
  <si>
    <t>unités</t>
  </si>
  <si>
    <t>masse / unité (kg)</t>
  </si>
  <si>
    <t>masse (t)</t>
  </si>
  <si>
    <t>Big-bag 1000L</t>
  </si>
  <si>
    <t>Palette bois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</si>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</sst>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3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  <font>
      <sz val="9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sz val="11"/>
      <color theme="5"/>
      <name val="Calibri"/>
      <family val="2"/>
      <scheme val="minor"/>
    </font>
    <font>
      <vertAlign val="superscript"/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b/>
      <u/>
      <sz val="9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perscript"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u/>
      <sz val="1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0.39997558519241921"/>
      </left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4" tint="0.39997558519241921"/>
      </left>
      <right style="thin">
        <color theme="4" tint="0.39997558519241921"/>
      </right>
      <top style="thin">
        <color theme="4" tint="0.3999755851924192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3">
    <xf numFmtId="0" fontId="0" fillId="0" borderId="0" xfId="0"/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3" fillId="7" borderId="5" xfId="0" applyFont="1" applyFill="1" applyBorder="1" applyAlignment="1">
      <alignment vertical="center"/>
    </xf>
    <xf numFmtId="0" fontId="3" fillId="0" borderId="5" xfId="0" applyFont="1" applyBorder="1" applyAlignment="1">
      <alignment vertical="center"/>
    </xf>
    <xf numFmtId="0" fontId="3" fillId="8" borderId="1" xfId="0" applyFont="1" applyFill="1" applyBorder="1" applyAlignment="1">
      <alignment horizontal="center" vertical="center" wrapText="1"/>
    </xf>
    <xf numFmtId="0" fontId="7" fillId="9" borderId="5" xfId="0" applyFont="1" applyFill="1" applyBorder="1" applyAlignment="1">
      <alignment vertical="center"/>
    </xf>
    <xf numFmtId="0" fontId="5" fillId="6" borderId="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0" fontId="1" fillId="2" borderId="0" xfId="0" applyFont="1" applyFill="1" applyAlignment="1">
      <alignment vertical="center"/>
    </xf>
    <xf numFmtId="0" fontId="8" fillId="10" borderId="0" xfId="0" applyFont="1" applyFill="1" applyAlignment="1">
      <alignment vertical="center"/>
    </xf>
    <xf numFmtId="0" fontId="6" fillId="6" borderId="6" xfId="0" applyFont="1" applyFill="1" applyBorder="1" applyAlignment="1">
      <alignment horizontal="center" vertical="center" wrapText="1"/>
    </xf>
    <xf numFmtId="0" fontId="6" fillId="6" borderId="7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3" fillId="8" borderId="7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8" xfId="0" applyBorder="1" applyAlignment="1">
      <alignment horizontal="center"/>
    </xf>
    <xf numFmtId="0" fontId="0" fillId="11" borderId="8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9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3" fillId="0" borderId="9" xfId="0" applyFont="1" applyBorder="1" applyAlignment="1">
      <alignment vertical="center"/>
    </xf>
    <xf numFmtId="0" fontId="0" fillId="0" borderId="0" xfId="0" pivotButton="1"/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11" fillId="0" borderId="0" xfId="0" pivotButton="1" applyFont="1" applyAlignment="1">
      <alignment vertical="center" wrapText="1"/>
    </xf>
    <xf numFmtId="0" fontId="0" fillId="0" borderId="0" xfId="0" applyAlignment="1">
      <alignment vertical="center"/>
    </xf>
    <xf numFmtId="0" fontId="0" fillId="0" borderId="0" xfId="0" pivotButton="1" applyAlignment="1">
      <alignment vertical="center" wrapText="1"/>
    </xf>
    <xf numFmtId="0" fontId="0" fillId="0" borderId="0" xfId="0" applyAlignment="1">
      <alignment horizontal="left" vertical="center" wrapText="1"/>
    </xf>
    <xf numFmtId="2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13" fillId="8" borderId="7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6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14" fontId="1" fillId="2" borderId="0" xfId="0" applyNumberFormat="1" applyFont="1" applyFill="1" applyAlignment="1">
      <alignment horizontal="left" vertical="center"/>
    </xf>
    <xf numFmtId="0" fontId="0" fillId="10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1" fillId="8" borderId="10" xfId="0" applyFont="1" applyFill="1" applyBorder="1" applyAlignment="1">
      <alignment horizontal="center" vertical="center" wrapText="1"/>
    </xf>
    <xf numFmtId="0" fontId="1" fillId="8" borderId="8" xfId="0" applyFont="1" applyFill="1" applyBorder="1" applyAlignment="1">
      <alignment horizontal="center" vertical="center" wrapText="1"/>
    </xf>
    <xf numFmtId="0" fontId="1" fillId="8" borderId="11" xfId="0" applyFont="1" applyFill="1" applyBorder="1" applyAlignment="1">
      <alignment horizontal="center" vertical="center" wrapText="1"/>
    </xf>
    <xf numFmtId="0" fontId="1" fillId="8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0" fontId="1" fillId="2" borderId="8" xfId="0" applyFont="1" applyFill="1" applyBorder="1" applyAlignment="1">
      <alignment horizontal="left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6" borderId="2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 wrapText="1"/>
    </xf>
  </cellXfs>
  <cellStyles count="1">
    <cellStyle name="Normal" xfId="0" builtinId="0"/>
  </cellStyles>
  <dxfs count="82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0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solid">
          <fgColor rgb="FFFFFF00"/>
          <bgColor rgb="FF000000"/>
        </patternFill>
      </fill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alignment horizont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font>
        <color theme="5"/>
      </font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vertical="center" readingOrder="0"/>
    </dxf>
    <dxf>
      <alignment wrapText="1" readingOrder="0"/>
    </dxf>
    <dxf>
      <alignment wrapText="1" readingOrder="0"/>
    </dxf>
    <dxf>
      <numFmt numFmtId="2" formatCode="0.00"/>
    </dxf>
    <dxf>
      <alignment vertical="center" indent="0" readingOrder="0"/>
    </dxf>
    <dxf>
      <alignment vertical="center" indent="0" readingOrder="0"/>
    </dxf>
    <dxf>
      <alignment vertical="center" indent="0" readingOrder="0"/>
    </dxf>
    <dxf>
      <alignment vertical="center" indent="0" readingOrder="0"/>
    </dxf>
    <dxf>
      <alignment vertical="center" indent="0" readingOrder="0"/>
    </dxf>
    <dxf>
      <alignment vertical="center" indent="0" readingOrder="0"/>
    </dxf>
    <dxf>
      <alignment vertical="center" indent="0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8" Type="http://schemas.openxmlformats.org/officeDocument/2006/relationships/image" Target="../media/image8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36829</xdr:colOff>
      <xdr:row>5</xdr:row>
      <xdr:rowOff>50300</xdr:rowOff>
    </xdr:from>
    <xdr:to>
      <xdr:col>3</xdr:col>
      <xdr:colOff>1476829</xdr:colOff>
      <xdr:row>5</xdr:row>
      <xdr:rowOff>1130300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3829" y="8323443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27757</xdr:colOff>
      <xdr:row>5</xdr:row>
      <xdr:rowOff>50299</xdr:rowOff>
    </xdr:from>
    <xdr:to>
      <xdr:col>4</xdr:col>
      <xdr:colOff>1467757</xdr:colOff>
      <xdr:row>5</xdr:row>
      <xdr:rowOff>1130299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0614" y="8323442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45901</xdr:colOff>
      <xdr:row>5</xdr:row>
      <xdr:rowOff>41229</xdr:rowOff>
    </xdr:from>
    <xdr:to>
      <xdr:col>5</xdr:col>
      <xdr:colOff>1485901</xdr:colOff>
      <xdr:row>5</xdr:row>
      <xdr:rowOff>1121229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94615" y="8314372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36829</xdr:colOff>
      <xdr:row>6</xdr:row>
      <xdr:rowOff>50299</xdr:rowOff>
    </xdr:from>
    <xdr:to>
      <xdr:col>3</xdr:col>
      <xdr:colOff>1476829</xdr:colOff>
      <xdr:row>6</xdr:row>
      <xdr:rowOff>1130299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3829" y="9774870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32615</xdr:colOff>
      <xdr:row>6</xdr:row>
      <xdr:rowOff>64228</xdr:rowOff>
    </xdr:from>
    <xdr:to>
      <xdr:col>4</xdr:col>
      <xdr:colOff>1472615</xdr:colOff>
      <xdr:row>6</xdr:row>
      <xdr:rowOff>1144228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5472" y="9788799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37472</xdr:colOff>
      <xdr:row>6</xdr:row>
      <xdr:rowOff>60014</xdr:rowOff>
    </xdr:from>
    <xdr:to>
      <xdr:col>5</xdr:col>
      <xdr:colOff>1477472</xdr:colOff>
      <xdr:row>6</xdr:row>
      <xdr:rowOff>1140014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86186" y="9784585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45901</xdr:colOff>
      <xdr:row>7</xdr:row>
      <xdr:rowOff>59372</xdr:rowOff>
    </xdr:from>
    <xdr:to>
      <xdr:col>3</xdr:col>
      <xdr:colOff>1485901</xdr:colOff>
      <xdr:row>7</xdr:row>
      <xdr:rowOff>1139372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82901" y="11398658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32615</xdr:colOff>
      <xdr:row>7</xdr:row>
      <xdr:rowOff>64229</xdr:rowOff>
    </xdr:from>
    <xdr:to>
      <xdr:col>4</xdr:col>
      <xdr:colOff>1472615</xdr:colOff>
      <xdr:row>7</xdr:row>
      <xdr:rowOff>1144229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5472" y="11403515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37473</xdr:colOff>
      <xdr:row>7</xdr:row>
      <xdr:rowOff>60015</xdr:rowOff>
    </xdr:from>
    <xdr:to>
      <xdr:col>5</xdr:col>
      <xdr:colOff>1477473</xdr:colOff>
      <xdr:row>7</xdr:row>
      <xdr:rowOff>1140015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86187" y="11399301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45901</xdr:colOff>
      <xdr:row>8</xdr:row>
      <xdr:rowOff>50300</xdr:rowOff>
    </xdr:from>
    <xdr:to>
      <xdr:col>3</xdr:col>
      <xdr:colOff>1485901</xdr:colOff>
      <xdr:row>8</xdr:row>
      <xdr:rowOff>1130300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82901" y="12922657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41686</xdr:colOff>
      <xdr:row>8</xdr:row>
      <xdr:rowOff>46086</xdr:rowOff>
    </xdr:from>
    <xdr:to>
      <xdr:col>4</xdr:col>
      <xdr:colOff>1481686</xdr:colOff>
      <xdr:row>8</xdr:row>
      <xdr:rowOff>1126086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84543" y="12918443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46543</xdr:colOff>
      <xdr:row>8</xdr:row>
      <xdr:rowOff>87228</xdr:rowOff>
    </xdr:from>
    <xdr:to>
      <xdr:col>5</xdr:col>
      <xdr:colOff>1486543</xdr:colOff>
      <xdr:row>8</xdr:row>
      <xdr:rowOff>1167228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95257" y="12959585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36829</xdr:colOff>
      <xdr:row>9</xdr:row>
      <xdr:rowOff>41229</xdr:rowOff>
    </xdr:from>
    <xdr:to>
      <xdr:col>4</xdr:col>
      <xdr:colOff>1476829</xdr:colOff>
      <xdr:row>9</xdr:row>
      <xdr:rowOff>1121229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9686" y="14446658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32615</xdr:colOff>
      <xdr:row>9</xdr:row>
      <xdr:rowOff>55157</xdr:rowOff>
    </xdr:from>
    <xdr:to>
      <xdr:col>5</xdr:col>
      <xdr:colOff>1472615</xdr:colOff>
      <xdr:row>9</xdr:row>
      <xdr:rowOff>1135157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81329" y="14460586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28400</xdr:colOff>
      <xdr:row>9</xdr:row>
      <xdr:rowOff>32798</xdr:rowOff>
    </xdr:from>
    <xdr:to>
      <xdr:col>3</xdr:col>
      <xdr:colOff>1468400</xdr:colOff>
      <xdr:row>9</xdr:row>
      <xdr:rowOff>1112798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65400" y="14438227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27758</xdr:colOff>
      <xdr:row>10</xdr:row>
      <xdr:rowOff>68443</xdr:rowOff>
    </xdr:from>
    <xdr:to>
      <xdr:col>3</xdr:col>
      <xdr:colOff>1467758</xdr:colOff>
      <xdr:row>10</xdr:row>
      <xdr:rowOff>1148443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64758" y="16006943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32616</xdr:colOff>
      <xdr:row>10</xdr:row>
      <xdr:rowOff>73301</xdr:rowOff>
    </xdr:from>
    <xdr:to>
      <xdr:col>4</xdr:col>
      <xdr:colOff>1472616</xdr:colOff>
      <xdr:row>10</xdr:row>
      <xdr:rowOff>1153301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5473" y="16011801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36828</xdr:colOff>
      <xdr:row>11</xdr:row>
      <xdr:rowOff>32157</xdr:rowOff>
    </xdr:from>
    <xdr:to>
      <xdr:col>3</xdr:col>
      <xdr:colOff>1476828</xdr:colOff>
      <xdr:row>11</xdr:row>
      <xdr:rowOff>1112157</xdr:rowOff>
    </xdr:to>
    <xdr:grpSp>
      <xdr:nvGrpSpPr>
        <xdr:cNvPr id="24" name="Groupe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GrpSpPr/>
      </xdr:nvGrpSpPr>
      <xdr:grpSpPr>
        <a:xfrm>
          <a:off x="3189603" y="12481332"/>
          <a:ext cx="1401900" cy="1080000"/>
          <a:chOff x="3973828" y="17503728"/>
          <a:chExt cx="1440000" cy="1080000"/>
        </a:xfrm>
      </xdr:grpSpPr>
      <xdr:pic>
        <xdr:nvPicPr>
          <xdr:cNvPr id="23" name="Image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rot="10800000">
            <a:off x="3973828" y="17503728"/>
            <a:ext cx="1440000" cy="1080000"/>
          </a:xfrm>
          <a:prstGeom prst="rect">
            <a:avLst/>
          </a:prstGeom>
        </xdr:spPr>
      </xdr:pic>
      <xdr:pic>
        <xdr:nvPicPr>
          <xdr:cNvPr id="33" name="Image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PicPr/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5083628" y="18114735"/>
            <a:ext cx="190500" cy="19685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34" name="Image 33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PicPr/>
        </xdr:nvPicPr>
        <xdr:blipFill>
          <a:blip xmlns:r="http://schemas.openxmlformats.org/officeDocument/2006/relationships" r:embed="rId20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4747078" y="17886135"/>
            <a:ext cx="203200" cy="2032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35" name="Image 34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PicPr/>
        </xdr:nvPicPr>
        <xdr:blipFill>
          <a:blip xmlns:r="http://schemas.openxmlformats.org/officeDocument/2006/relationships" r:embed="rId21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>
            <a:fillRect/>
          </a:stretch>
        </xdr:blipFill>
        <xdr:spPr bwMode="auto">
          <a:xfrm>
            <a:off x="4308928" y="17752785"/>
            <a:ext cx="146050" cy="20955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4</xdr:col>
      <xdr:colOff>36828</xdr:colOff>
      <xdr:row>11</xdr:row>
      <xdr:rowOff>41228</xdr:rowOff>
    </xdr:from>
    <xdr:to>
      <xdr:col>4</xdr:col>
      <xdr:colOff>1476828</xdr:colOff>
      <xdr:row>11</xdr:row>
      <xdr:rowOff>1121228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9685" y="17512799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23542</xdr:colOff>
      <xdr:row>11</xdr:row>
      <xdr:rowOff>55156</xdr:rowOff>
    </xdr:from>
    <xdr:to>
      <xdr:col>5</xdr:col>
      <xdr:colOff>1463542</xdr:colOff>
      <xdr:row>11</xdr:row>
      <xdr:rowOff>1135156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72256" y="17526727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54972</xdr:colOff>
      <xdr:row>12</xdr:row>
      <xdr:rowOff>59371</xdr:rowOff>
    </xdr:from>
    <xdr:to>
      <xdr:col>4</xdr:col>
      <xdr:colOff>1494972</xdr:colOff>
      <xdr:row>12</xdr:row>
      <xdr:rowOff>1139371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97829" y="19064014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41686</xdr:colOff>
      <xdr:row>12</xdr:row>
      <xdr:rowOff>64228</xdr:rowOff>
    </xdr:from>
    <xdr:to>
      <xdr:col>5</xdr:col>
      <xdr:colOff>1481686</xdr:colOff>
      <xdr:row>12</xdr:row>
      <xdr:rowOff>1144228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90400" y="19068871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46543</xdr:colOff>
      <xdr:row>12</xdr:row>
      <xdr:rowOff>60014</xdr:rowOff>
    </xdr:from>
    <xdr:to>
      <xdr:col>3</xdr:col>
      <xdr:colOff>1486543</xdr:colOff>
      <xdr:row>12</xdr:row>
      <xdr:rowOff>1140014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83543" y="19064657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36829</xdr:colOff>
      <xdr:row>13</xdr:row>
      <xdr:rowOff>50298</xdr:rowOff>
    </xdr:from>
    <xdr:to>
      <xdr:col>3</xdr:col>
      <xdr:colOff>1476829</xdr:colOff>
      <xdr:row>13</xdr:row>
      <xdr:rowOff>1130298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3829" y="20261441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23543</xdr:colOff>
      <xdr:row>13</xdr:row>
      <xdr:rowOff>46085</xdr:rowOff>
    </xdr:from>
    <xdr:to>
      <xdr:col>4</xdr:col>
      <xdr:colOff>1463543</xdr:colOff>
      <xdr:row>13</xdr:row>
      <xdr:rowOff>1126085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66400" y="20257228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27758</xdr:colOff>
      <xdr:row>14</xdr:row>
      <xdr:rowOff>50300</xdr:rowOff>
    </xdr:from>
    <xdr:to>
      <xdr:col>4</xdr:col>
      <xdr:colOff>1467758</xdr:colOff>
      <xdr:row>14</xdr:row>
      <xdr:rowOff>1130300</xdr:rowOff>
    </xdr:to>
    <xdr:pic>
      <xdr:nvPicPr>
        <xdr:cNvPr id="225" name="Image 224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0615" y="21467943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36286</xdr:colOff>
      <xdr:row>14</xdr:row>
      <xdr:rowOff>54428</xdr:rowOff>
    </xdr:from>
    <xdr:to>
      <xdr:col>3</xdr:col>
      <xdr:colOff>1476286</xdr:colOff>
      <xdr:row>14</xdr:row>
      <xdr:rowOff>1134428</xdr:rowOff>
    </xdr:to>
    <xdr:pic>
      <xdr:nvPicPr>
        <xdr:cNvPr id="50" name="Image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3286" y="21472071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36286</xdr:colOff>
      <xdr:row>15</xdr:row>
      <xdr:rowOff>54428</xdr:rowOff>
    </xdr:from>
    <xdr:to>
      <xdr:col>3</xdr:col>
      <xdr:colOff>1476286</xdr:colOff>
      <xdr:row>15</xdr:row>
      <xdr:rowOff>1134428</xdr:rowOff>
    </xdr:to>
    <xdr:pic>
      <xdr:nvPicPr>
        <xdr:cNvPr id="52" name="Image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3286" y="21472071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36829</xdr:colOff>
      <xdr:row>16</xdr:row>
      <xdr:rowOff>59372</xdr:rowOff>
    </xdr:from>
    <xdr:to>
      <xdr:col>4</xdr:col>
      <xdr:colOff>1476829</xdr:colOff>
      <xdr:row>16</xdr:row>
      <xdr:rowOff>1139372</xdr:rowOff>
    </xdr:to>
    <xdr:pic>
      <xdr:nvPicPr>
        <xdr:cNvPr id="226" name="Image 225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9686" y="23890015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32613</xdr:colOff>
      <xdr:row>17</xdr:row>
      <xdr:rowOff>73302</xdr:rowOff>
    </xdr:from>
    <xdr:to>
      <xdr:col>4</xdr:col>
      <xdr:colOff>1472613</xdr:colOff>
      <xdr:row>17</xdr:row>
      <xdr:rowOff>1153302</xdr:rowOff>
    </xdr:to>
    <xdr:pic>
      <xdr:nvPicPr>
        <xdr:cNvPr id="228" name="Image 227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5470" y="25110445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37472</xdr:colOff>
      <xdr:row>16</xdr:row>
      <xdr:rowOff>60014</xdr:rowOff>
    </xdr:from>
    <xdr:to>
      <xdr:col>3</xdr:col>
      <xdr:colOff>1477472</xdr:colOff>
      <xdr:row>16</xdr:row>
      <xdr:rowOff>1140014</xdr:rowOff>
    </xdr:to>
    <xdr:pic>
      <xdr:nvPicPr>
        <xdr:cNvPr id="229" name="Image 228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4472" y="23890657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37472</xdr:colOff>
      <xdr:row>17</xdr:row>
      <xdr:rowOff>60014</xdr:rowOff>
    </xdr:from>
    <xdr:to>
      <xdr:col>3</xdr:col>
      <xdr:colOff>1477472</xdr:colOff>
      <xdr:row>17</xdr:row>
      <xdr:rowOff>1140014</xdr:rowOff>
    </xdr:to>
    <xdr:pic>
      <xdr:nvPicPr>
        <xdr:cNvPr id="59" name="Image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4472" y="23890657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36828</xdr:colOff>
      <xdr:row>18</xdr:row>
      <xdr:rowOff>59371</xdr:rowOff>
    </xdr:from>
    <xdr:to>
      <xdr:col>3</xdr:col>
      <xdr:colOff>1476828</xdr:colOff>
      <xdr:row>18</xdr:row>
      <xdr:rowOff>1139371</xdr:rowOff>
    </xdr:to>
    <xdr:pic>
      <xdr:nvPicPr>
        <xdr:cNvPr id="230" name="Image 229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73828" y="26303014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45900</xdr:colOff>
      <xdr:row>19</xdr:row>
      <xdr:rowOff>59371</xdr:rowOff>
    </xdr:from>
    <xdr:to>
      <xdr:col>3</xdr:col>
      <xdr:colOff>1485900</xdr:colOff>
      <xdr:row>19</xdr:row>
      <xdr:rowOff>1139371</xdr:rowOff>
    </xdr:to>
    <xdr:pic>
      <xdr:nvPicPr>
        <xdr:cNvPr id="231" name="Image 230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82900" y="27509514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31971</xdr:colOff>
      <xdr:row>20</xdr:row>
      <xdr:rowOff>59371</xdr:rowOff>
    </xdr:from>
    <xdr:to>
      <xdr:col>4</xdr:col>
      <xdr:colOff>1471971</xdr:colOff>
      <xdr:row>20</xdr:row>
      <xdr:rowOff>1139371</xdr:rowOff>
    </xdr:to>
    <xdr:pic>
      <xdr:nvPicPr>
        <xdr:cNvPr id="232" name="Image 231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4828" y="28716014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54429</xdr:colOff>
      <xdr:row>20</xdr:row>
      <xdr:rowOff>68358</xdr:rowOff>
    </xdr:from>
    <xdr:to>
      <xdr:col>5</xdr:col>
      <xdr:colOff>1494429</xdr:colOff>
      <xdr:row>20</xdr:row>
      <xdr:rowOff>1148358</xdr:rowOff>
    </xdr:to>
    <xdr:pic>
      <xdr:nvPicPr>
        <xdr:cNvPr id="233" name="Image 232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3143" y="28725001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50758</xdr:colOff>
      <xdr:row>20</xdr:row>
      <xdr:rowOff>60015</xdr:rowOff>
    </xdr:from>
    <xdr:to>
      <xdr:col>3</xdr:col>
      <xdr:colOff>1490758</xdr:colOff>
      <xdr:row>20</xdr:row>
      <xdr:rowOff>1140015</xdr:rowOff>
    </xdr:to>
    <xdr:pic>
      <xdr:nvPicPr>
        <xdr:cNvPr id="234" name="Image 233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87758" y="28716658"/>
          <a:ext cx="1440000" cy="1080000"/>
        </a:xfrm>
        <a:prstGeom prst="rect">
          <a:avLst/>
        </a:prstGeom>
      </xdr:spPr>
    </xdr:pic>
    <xdr:clientData/>
  </xdr:twoCellAnchor>
  <xdr:twoCellAnchor>
    <xdr:from>
      <xdr:col>4</xdr:col>
      <xdr:colOff>31971</xdr:colOff>
      <xdr:row>21</xdr:row>
      <xdr:rowOff>59371</xdr:rowOff>
    </xdr:from>
    <xdr:to>
      <xdr:col>4</xdr:col>
      <xdr:colOff>1471971</xdr:colOff>
      <xdr:row>21</xdr:row>
      <xdr:rowOff>1139371</xdr:rowOff>
    </xdr:to>
    <xdr:pic>
      <xdr:nvPicPr>
        <xdr:cNvPr id="68" name="Image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474828" y="28716014"/>
          <a:ext cx="1440000" cy="1080000"/>
        </a:xfrm>
        <a:prstGeom prst="rect">
          <a:avLst/>
        </a:prstGeom>
      </xdr:spPr>
    </xdr:pic>
    <xdr:clientData/>
  </xdr:twoCellAnchor>
  <xdr:twoCellAnchor>
    <xdr:from>
      <xdr:col>5</xdr:col>
      <xdr:colOff>54429</xdr:colOff>
      <xdr:row>21</xdr:row>
      <xdr:rowOff>68358</xdr:rowOff>
    </xdr:from>
    <xdr:to>
      <xdr:col>5</xdr:col>
      <xdr:colOff>1494429</xdr:colOff>
      <xdr:row>21</xdr:row>
      <xdr:rowOff>1148358</xdr:rowOff>
    </xdr:to>
    <xdr:pic>
      <xdr:nvPicPr>
        <xdr:cNvPr id="69" name="Image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3143" y="28725001"/>
          <a:ext cx="1440000" cy="1080000"/>
        </a:xfrm>
        <a:prstGeom prst="rect">
          <a:avLst/>
        </a:prstGeom>
      </xdr:spPr>
    </xdr:pic>
    <xdr:clientData/>
  </xdr:twoCellAnchor>
  <xdr:twoCellAnchor>
    <xdr:from>
      <xdr:col>3</xdr:col>
      <xdr:colOff>50758</xdr:colOff>
      <xdr:row>21</xdr:row>
      <xdr:rowOff>60015</xdr:rowOff>
    </xdr:from>
    <xdr:to>
      <xdr:col>3</xdr:col>
      <xdr:colOff>1490758</xdr:colOff>
      <xdr:row>21</xdr:row>
      <xdr:rowOff>1140015</xdr:rowOff>
    </xdr:to>
    <xdr:pic>
      <xdr:nvPicPr>
        <xdr:cNvPr id="70" name="Image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3987758" y="28716658"/>
          <a:ext cx="1440000" cy="108000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érôme BISCH" refreshedDate="45162.686277314817" createdVersion="5" refreshedVersion="5" minRefreshableVersion="3" recordCount="17" xr:uid="{00000000-000A-0000-FFFF-FFFF00000000}">
  <cacheSource type="worksheet">
    <worksheetSource name="Tableau1"/>
  </cacheSource>
  <cacheFields count="25">
    <cacheField name="N°" numFmtId="0">
      <sharedItems containsSemiMixedTypes="0" containsString="0" containsNumber="1" containsInteger="1" minValue="1" maxValue="17"/>
    </cacheField>
    <cacheField name="Localisation - zone" numFmtId="0">
      <sharedItems containsBlank="1" count="16">
        <s v="Bassins - Fosses"/>
        <s v="GRV"/>
        <s v="Cuves"/>
        <s v="Big-bag"/>
        <m u="1"/>
        <s v="Aire lavage + déchetterie" u="1"/>
        <s v="Magasin à huile" u="1"/>
        <s v="Nord - ext. Bât. F" u="1"/>
        <s v="Bât. 1B" u="1"/>
        <s v="Est &amp; Sud - ext. Bât. F" u="1"/>
        <s v="Bât. 1C" u="1"/>
        <s v="Bât. F" u="1"/>
        <s v="Ouest - ext. Bât. 2F" u="1"/>
        <s v="Stockage produits conditionnés" u="1"/>
        <s v="Bât. 2E" u="1"/>
        <s v="Extérieur Bât. F" u="1"/>
      </sharedItems>
    </cacheField>
    <cacheField name="Désignation du déchet" numFmtId="0">
      <sharedItems containsBlank="1" count="163">
        <s v="Terre / boue Bassin 1"/>
        <s v="Terre / boue Bassin 2"/>
        <s v="Terre / boue Bassin 3"/>
        <s v="Terre / boue Bassin 4"/>
        <s v="Terre / boue Bassin 5"/>
        <s v="Terre / boue Bassin 8"/>
        <s v="Terre / boue fosse 1"/>
        <s v="Eau - fosses 2 + 3"/>
        <s v="GRV &quot;A&quot;"/>
        <s v="GRV &quot;B&quot;"/>
        <s v="GRV vide"/>
        <s v="GRV &quot;C&quot;"/>
        <s v="GRV &quot;D&quot;"/>
        <s v="Liquide cuve cylindrique grise"/>
        <s v="Liquide rétentions local cuves"/>
        <s v="terre dans big-bag"/>
        <s v="EVS dans big-bag"/>
        <s v="Fosses 18 a, b, c - sédiments / pâteux" u="1"/>
        <m u="1"/>
        <s v="DIB divers" u="1"/>
        <s v="bouteille de gaz" u="1"/>
        <s v="Fosse 19 - Produit huileux" u="1"/>
        <s v="Liquide basique verdâtre - GRV n°1, 5, 11, 12, 13" u="1"/>
        <s v="Fosses 20, 22, 23, 24 - Produit huileux noir" u="1"/>
        <s v="Premix - Poudre minérale" u="1"/>
        <s v="Fûts de détergent Aspéral.Sid" u="1"/>
        <s v="Nettoyage du sol (dalle béton)" u="1"/>
        <s v="Poudre minérale" u="1"/>
        <s v="Pièce alliage métallique" u="1"/>
        <s v="Fosse 6 - Eau souillée d'huile" u="1"/>
        <s v="Fosse 9 - Eau souillée d'huile" u="1"/>
        <s v="Fosses 13a et 13b - Produit huileux" u="1"/>
        <s v="Fosses 14, 15, 16 - Produit huileux" u="1"/>
        <s v="Fosse 7 + caniveau - Eau souillée d'huile" u="1"/>
        <s v="Bac à huile" u="1"/>
        <s v="Déchets ménagers" u="1"/>
        <s v="Fosse 2 - liquide" u="1"/>
        <s v="Fosse 17 - cuves tampon d'air" u="1"/>
        <s v="Poudre solidifiée en seaux et big-bag" u="1"/>
        <s v="extincteurs" u="1"/>
        <s v="Nettoyage du sol de la zone de nettoyage" u="1"/>
        <s v="Nettoyage du sol du bureau, souillé d'huile - 1F" u="1"/>
        <s v="Emballages vides souillés" u="1"/>
        <s v="Nettoyage 24 fosses après enlèvement déchets" u="1"/>
        <s v="Tôle - ferraille" u="1"/>
        <s v="GRV n°1" u="1"/>
        <s v="Sac absorbant neuf" u="1"/>
        <s v="Curage des caniveaux de la fosse 8" u="1"/>
        <s v="Poudre solidifiée en seaux" u="1"/>
        <s v="Fosse 18 b - Seau de pâteux" u="1"/>
        <s v="Curage des caniveaux ouverts - 2F" u="1"/>
        <s v="Batterie" u="1"/>
        <s v="Déchets du bâtiment" u="1"/>
        <s v="Fosse 19 - 2 Bidons d'huile" u="1"/>
        <s v="Tuiles" u="1"/>
        <s v="Fosses 18 a, b, c - DIB souillés" u="1"/>
        <s v="Terre polluée autour de la fosse 3" u="1"/>
        <s v="GRV n°2" u="1"/>
        <s v="Seau de peinture" u="1"/>
        <s v="Dépoussiéreur + cuves Air" u="1"/>
        <s v="poudre souillée par des produits gras / huileux" u="1"/>
        <s v="Abrasifs céramiques  - Granulés dispersés au sol" u="1"/>
        <s v="Sachets deshydratants" u="1"/>
        <s v="Fosse 17 - cuve tampon d'air" u="1"/>
        <s v="Fosse 7 - Sédiments" u="1"/>
        <s v="Sacs ciment non utilisés" u="1"/>
        <s v="GRV n°3" u="1"/>
        <s v="Fosse 17 - bouteille de gaz de l'air" u="1"/>
        <s v="Gravats" u="1"/>
        <s v="DIB souillées par des produits gras / huileux" u="1"/>
        <s v="Tubes néon" u="1"/>
        <s v="Sachets de poudre minérale" u="1"/>
        <s v="Machine de filtration d'air" u="1"/>
        <s v="Peinture étiquette" u="1"/>
        <s v="Nettoyage du sol (dalle béton) - ext. Bât. F" u="1"/>
        <s v="Nettoyage du sol (dalle béton + terre / gravier)" u="1"/>
        <s v="Sol" u="1"/>
        <s v="Bidons d'huile" u="1"/>
        <s v="Gravats souillés d'huile" u="1"/>
        <s v="4 bidons d'eau" u="1"/>
        <s v="bois, papier, plastique" u="1"/>
        <s v="Nettoyage fosse 2F a)" u="1"/>
        <s v="Ferraille souillée par des produits gras / huileux" u="1"/>
        <s v="Fûts bleus ou blancs" u="1"/>
        <s v="DEEE souillées par des produits gras / huileux" u="1"/>
        <s v="Fosse 8-1 - Eau souillée d'huile" u="1"/>
        <s v="Fosse 8-2 - Eau souillée d'huile" u="1"/>
        <s v="Fosse 8-3 - Eau souillée d'huile" u="1"/>
        <s v="Eau souillée des caniveaux de la fosse 8" u="1"/>
        <s v="Nettoyage de la zone de nettoyage - Aire lavage" u="1"/>
        <s v="Nettoyage du sol du bureau, souillé d'huile" u="1"/>
        <s v="GRV n°5 sans bouchon - eau souillée" u="1"/>
        <s v="Bac à huiles usées" u="1"/>
        <s v="Fosse 5 - Produit huileux noir" u="1"/>
        <s v="Nettoyage de la rétention de l'écrase-fût" u="1"/>
        <s v="Fosse 2F b) et c) - sédiments / béton dégradé" u="1"/>
        <s v="aérosol" u="1"/>
        <s v="Timrex F10 PM (noir de carbone)" u="1"/>
        <s v="Cire micronisée (poudre blanche)" u="1"/>
        <s v="Fût d'huile neuf" u="1"/>
        <s v="Fosse 19 - Sédiments" u="1"/>
        <s v="Curage des caniveaux ouverts - 3F" u="1"/>
        <s v="Fosses 18 a, b, c - Eau souillée d'huile" u="1"/>
        <s v="Nettoyage du sol du bâtiment F" u="1"/>
        <s v="Fosses 18 a, b, c - Seau de pâteux" u="1"/>
        <s v="Poudre de fer" u="1"/>
        <s v="DIB et déchets ménagers" u="1"/>
        <s v="Fosse 12 - Mélange eau / huile noire" u="1"/>
        <s v="Huile" u="1"/>
        <s v="Fosse 2F a) - liquide" u="1"/>
        <s v="Fosse 2F b) - liquide" u="1"/>
        <s v="Fosse 2F c) - liquide" u="1"/>
        <s v="DIB" u="1"/>
        <s v="GRV n°4 sans bouchon - liquide marron" u="1"/>
        <s v="extincteurs CO2" u="1"/>
        <s v="&quot;Quackerclean 848 BFF&quot;" u="1"/>
        <s v="Fosses 18 a, b, c - DEEE souillés" u="1"/>
        <s v="Fosse 17 - bouteille de gaz &quot;Matrice&quot;" u="1"/>
        <s v="Abrasifds céramiques  - Granulés dispersés au sol" u="1"/>
        <s v="Poudre solidifiée en seau" u="1"/>
        <s v="bouteille d' 1 L de butane" u="1"/>
        <s v="GRV n°4 sans bouchon - eau claire" u="1"/>
        <s v="Remplissage des fosses par un matériau inerte - Bât. F" u="1"/>
        <s v="Remplissage de la fosse 2F a) par un matériau inerte - Ext. Bât. F" u="1"/>
        <s v="Bouteille CO2" u="1"/>
        <s v="Nettoyage du sol du bâtiment 1B" u="1"/>
        <s v="Goutières en zinc" u="1"/>
        <s v="Nettoyage du sol de l'ensemble du bâtiment" u="1"/>
        <s v="Nettoyage du sol (dalle béton + terre / gravier) - Aire lavage" u="1"/>
        <s v="Ferraille" u="1"/>
        <s v="Bidon &quot;UN3267&quot;" u="1"/>
        <s v="Eau déminéralisée" u="1"/>
        <s v="chariot vert benne orange" u="1"/>
        <s v="Aspirateur industriel - ferraille" u="1"/>
        <s v="Porte métallique" u="1"/>
        <s v="Fosse 2F a) - sédiments" u="1"/>
        <s v="Résines bidons" u="1"/>
        <s v="Curage des caniveaux ouverts - 1F" u="1"/>
        <s v="Fosses 18 a, b, c - poudre" u="1"/>
        <s v="Nettoyage fosse 2F a) après enlèvement sédiments pollués" u="1"/>
        <s v="DEEE" u="1"/>
        <s v="Fosse 5 - Produit huileux" u="1"/>
        <s v="Nettoyage fosse zone nettoyage" u="1"/>
        <s v="Fosse 2 - sédiments / poussières" u="1"/>
        <s v="Huile - GRV n°2, 3, 4, 6, 7, 8, 9, 10" u="1"/>
        <s v="bouteille de gaz propane ou butane" u="1"/>
        <s v="Fosse 8-1 - Sédiments" u="1"/>
        <s v="Fosse 8-2 - Sédiments" u="1"/>
        <s v="Fosse 8-3 - Sédiments" u="1"/>
        <s v="Fosse 9 - - Sédiments" u="1"/>
        <s v="Nettoyage du sol du bâtiment" u="1"/>
        <s v="Rétention contenant de l'huile" u="1"/>
        <s v="flacon PCL renversé au sol" u="1"/>
        <s v="Produit gras / pâteux - fosses 21, 28" u="1"/>
        <s v="papier, carton en vrac" u="1"/>
        <s v="Fosses 18 a, b, c - ferraille souillée" u="1"/>
        <s v="Remplissage de la fosse de zone de nettoyage par un matériau inerte - Aire lavage" u="1"/>
        <s v="divers DEEE" u="1"/>
        <s v="Compound ZF 110 I" u="1"/>
        <s v="Bois" u="1"/>
        <s v="Acide sulfurique" u="1"/>
        <s v="Fosse 17 - Produit huileux rouge" u="1"/>
        <s v="Abrasifs céramiques - Granulés en sacs" u="1"/>
      </sharedItems>
    </cacheField>
    <cacheField name="Photo 1" numFmtId="0">
      <sharedItems containsNonDate="0" containsString="0" containsBlank="1"/>
    </cacheField>
    <cacheField name="Photo 2" numFmtId="0">
      <sharedItems containsNonDate="0" containsString="0" containsBlank="1"/>
    </cacheField>
    <cacheField name="Photo 3" numFmtId="0">
      <sharedItems containsNonDate="0" containsString="0" containsBlank="1"/>
    </cacheField>
    <cacheField name="Aspect" numFmtId="0">
      <sharedItems/>
    </cacheField>
    <cacheField name="Conditionnements" numFmtId="0">
      <sharedItems containsBlank="1" count="16">
        <s v="Vrac"/>
        <s v="GRV 1000 L"/>
        <s v="Big-bag"/>
        <s v=" -" u="1"/>
        <m u="1"/>
        <s v="Sac 20 kg" u="1"/>
        <s v="Palette " u="1"/>
        <s v="Fût 220 L" u="1"/>
        <s v="Bidon 10 L" u="1"/>
        <s v="Sac 25 kg" u="1"/>
        <s v="Bidon 20 L" u="1"/>
        <s v="Bidon 30 L" u="1"/>
        <s v="Seau 20 L" u="1"/>
        <s v="Seau 30 L" u="1"/>
        <s v="Seau 5 L" u="1"/>
        <s v="Fût 30 L" u="1"/>
      </sharedItems>
    </cacheField>
    <cacheField name="Unités" numFmtId="0">
      <sharedItems containsMixedTypes="1" containsNumber="1" containsInteger="1" minValue="1" maxValue="19"/>
    </cacheField>
    <cacheField name="Densité estimée" numFmtId="0">
      <sharedItems containsMixedTypes="1" containsNumber="1" minValue="1" maxValue="1.6"/>
    </cacheField>
    <cacheField name="Tonnage (t)" numFmtId="0">
      <sharedItems containsSemiMixedTypes="0" containsString="0" containsNumber="1" minValue="0.1" maxValue="116.64"/>
    </cacheField>
    <cacheField name="Code CED" numFmtId="0">
      <sharedItems/>
    </cacheField>
    <cacheField name="Intitulé du code CED" numFmtId="0">
      <sharedItems/>
    </cacheField>
    <cacheField name="Propriétés de dangers retenues" numFmtId="0">
      <sharedItems/>
    </cacheField>
    <cacheField name="Terminologie filière du déchet" numFmtId="0">
      <sharedItems containsBlank="1" count="33">
        <s v="Terre souillée"/>
        <s v="Eau souillée"/>
        <s v="Emballages vides souillés par des substances dangereuses"/>
        <s v="Eau claire"/>
        <s v=" -" u="1"/>
        <m u="1"/>
        <s v="Bouteille de gaz de l'air (O2, N2, CO2, etc…)" u="1"/>
        <s v="Peintures" u="1"/>
        <s v="Extincteurs" u="1"/>
        <s v="Bouteille de gaz inflammable" u="1"/>
        <s v="Piles autres que lithium" u="1"/>
        <s v="Tubes néons ou autres sources lumineuses" u="1"/>
        <s v="Liquide haut pouvoir calorifique (Solvant, etc…)" u="1"/>
        <s v="aérosols" u="1"/>
        <s v="Solide contenant des métaux lourds" u="1"/>
        <s v="Déchet minéral solide pulvérulent autres qu'acide, basique" u="1"/>
        <s v="Absorbants ou matériaux souillés par des substances chimiques" u="1"/>
        <s v="Déchets inertes non pollués (Gravats, déblai, etc…)" u="1"/>
        <s v="Liquide basique minéral" u="1"/>
        <s v="Pâteux organique" u="1"/>
        <s v="DIB " u="1"/>
        <s v="Solide basique minéral pulvérulent" u="1"/>
        <s v="Déchet minéral solide autres qu'acide, basique" u="1"/>
        <s v="Huile" u="1"/>
        <s v="Métaux " u="1"/>
        <s v="Bouteille de gaz autres" u="1"/>
        <s v="DEEE" u="1"/>
        <s v="terres polluées aux hydrocarbures et métaux lourds" u="1"/>
        <s v="Liquide acide minéral" u="1"/>
        <s v="pâteux organique contenant des métaux lourds" u="1"/>
        <s v="Liquide bas pouvoir calorifique (Liquide organique, effluent de nettoyage, etc…)" u="1"/>
        <s v="bois" u="1"/>
        <s v="Produits chimiques de laboratoire non réactif (contenant &lt;10L)" u="1"/>
      </sharedItems>
    </cacheField>
    <cacheField name="Analyses / tests terrains effectués" numFmtId="0">
      <sharedItems/>
    </cacheField>
    <cacheField name="Précisions CURIUM / Recommandations particulières" numFmtId="0">
      <sharedItems longText="1"/>
    </cacheField>
    <cacheField name="Déchets à évacuer" numFmtId="0">
      <sharedItems containsBlank="1" count="4">
        <s v="oui"/>
        <s v="non"/>
        <s v=" -" u="1"/>
        <m u="1"/>
      </sharedItems>
    </cacheField>
    <cacheField name="Procédé de traitement envisagé" numFmtId="0">
      <sharedItems containsBlank="1" count="19">
        <s v="ISDD sans stabilisation"/>
        <s v="ISDND"/>
        <s v="ISDI"/>
        <s v="ISDD avec stabilisation"/>
        <s v="Traitement physico-chimique"/>
        <s v="Co-incinération en cimenterie"/>
        <s v=" -"/>
        <m u="1"/>
        <s v="Traitement en centre spécifique " u="1"/>
        <s v="Valorisation matière" u="1"/>
        <s v="Station d'épuration" u="1"/>
        <s v="ISDD avec stabilisation ou phytomanagement selon résultat étude à venir" u="1"/>
        <s v="ISDD sans stabilisation ou phytomanagement selon résultat étude à venir" u="1"/>
        <s v="Evapo-incinération" u="1"/>
        <s v="aucun traitement ou phytomanagement selon résultat étude à venir" u="1"/>
        <s v="aucun ou phytomanagement selon résultat étude à venir" u="1"/>
        <s v="ISDND ou phytomanagement selon résultat étude à venir" u="1"/>
        <s v="Incinération" u="1"/>
        <s v=" -  ou phytomanagement selon résultat étude à venir" u="1"/>
      </sharedItems>
    </cacheField>
    <cacheField name="désignation + cond." numFmtId="0">
      <sharedItems/>
    </cacheField>
    <cacheField name="Travaux" numFmtId="0">
      <sharedItems containsBlank="1" count="7">
        <s v=" -"/>
        <m u="1"/>
        <s v="Inertage de fosse" u="1"/>
        <s v="Curage des caniveaux ouverts" u="1"/>
        <s v="Nettoyage Fosse" u="1"/>
        <s v="Nettoyage sol" u="1"/>
        <s v="Nettoyage rétention" u="1"/>
      </sharedItems>
    </cacheField>
    <cacheField name="Nombre zones de sol ou rétention ou cuve" numFmtId="0">
      <sharedItems/>
    </cacheField>
    <cacheField name="Longueur (m)" numFmtId="0">
      <sharedItems/>
    </cacheField>
    <cacheField name="Surface (m²)" numFmtId="0">
      <sharedItems/>
    </cacheField>
    <cacheField name="Volumes (m3)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1"/>
    <x v="0"/>
    <x v="0"/>
    <m/>
    <m/>
    <m/>
    <s v="Solide"/>
    <x v="0"/>
    <s v="-"/>
    <n v="1.2"/>
    <n v="116.64"/>
    <s v="11 01 09 *"/>
    <s v=" - déchets provenant du traitement chimique de surface et du revêtement des métaux et autres matériaux_x000a_ - boues et gâteaux de filtration contenant des substances dangereuses"/>
    <s v="HP6 : Toxicité aiguë_x000a_HP14 : Ecotoxique"/>
    <x v="0"/>
    <s v="densité_x000a_pack ISDI_x000a_pack 8 métaux_x000a_cyanures (libres et totaux)_x000a_granulométrie multifractions_x000a_étude phytomanagement"/>
    <s v="Vboues ≈ 97,2 m3_x000a_densité mesurée: 0,85. Densité retenue 1,2 (pour tenir compte du foisonnement lors du prélèvement)_x000a_Pack ISDI: le seuil ISDI est dépassé pour sulfates, fraction soluble, fluorure, chlorure, nickel. L'ancien seuil ISDND est dépassé pour le sélénium (2,9  vs 0,5 mg/kg)._x000a_Pack 8 métaux: Les analyses sur brut (pire cas avec info) font ressortir les propriétés de danger HP5, HP7, HP10, HP11, HP14_x000a_cyanures: cyanures totaux 120 mg/kg -&gt; K1 (charte FNADE. Seuil K1 car &gt; 50 mg/kg)_x000a_Granulométrie: cf rapport_x000a_Etude phytomanagement: cf rapport"/>
    <x v="0"/>
    <x v="0"/>
    <s v="Terre / boue Bassin 1-Vrac"/>
    <x v="0"/>
    <s v=" -"/>
    <s v=" -"/>
    <s v=" -"/>
    <s v=" -"/>
  </r>
  <r>
    <n v="2"/>
    <x v="0"/>
    <x v="1"/>
    <m/>
    <m/>
    <m/>
    <s v="Solide"/>
    <x v="0"/>
    <s v="-"/>
    <n v="1.6"/>
    <n v="114.24000000000001"/>
    <s v="11 01 09 *"/>
    <s v=" - déchets provenant du traitement chimique de surface et du revêtement des métaux et autres matériaux_x000a_ - boues et gâteaux de filtration contenant des substances dangereuses"/>
    <s v="HP6 : Toxicité aiguë_x000a_HP14 : Ecotoxique"/>
    <x v="0"/>
    <s v="densité_x000a_pack ISDI_x000a_pack 8 métaux_x000a_cyanures (libres et totaux)_x000a_granulométrie multifractions_x000a_étude phytomanagement"/>
    <s v="Vboues ≈ 71,4 m3_x000a_densité mesurée: 1,4.  Densité retenue 1,6 (pour tenir compte du foisonnement lors du prélèvement)_x000a_Pack ISDI: le seuil ISDI est dépassé pour sulfates, fraction soluble, chlorure, nickel, cuivre. Les anciens seuils ISDND ne sont pas dépassés._x000a_Pack 8 métaux: Les analyses sur brut (pire cas avec info) font ressortir les propriétés de danger HP7, HP10._x000a_cyanures: cyanures totaux 170 mg/kg -&gt; K1 (charte FNADE. Seuil K1 &gt; 50 mg/kg)_x000a_Granulométrie: cf rapport_x000a_Etude phytomanagement: cf rapport"/>
    <x v="0"/>
    <x v="1"/>
    <s v="Terre / boue Bassin 2-Vrac"/>
    <x v="0"/>
    <s v=" -"/>
    <s v=" -"/>
    <s v=" -"/>
    <s v=" -"/>
  </r>
  <r>
    <n v="3"/>
    <x v="0"/>
    <x v="2"/>
    <m/>
    <m/>
    <m/>
    <s v="Solide"/>
    <x v="0"/>
    <s v="-"/>
    <n v="1.6"/>
    <n v="92.320000000000007"/>
    <s v="11 01 10"/>
    <s v=" - déchets provenant du traitement chimique de surface et du revêtement des métaux et autres matériaux_x000a_ - boues et gâteaux de filtration autres que ceux visés à la rubrique 11 01 09 *"/>
    <s v=" -"/>
    <x v="0"/>
    <s v="densité_x000a_pack ISDI_x000a_pack 8 métaux_x000a_cyanures (libres et totaux)_x000a_granulométrie multifractions_x000a_étude phytomanagement"/>
    <s v="Vboues ≈ 57,7 m3_x000a_densité mesurée: 1,4.  Densité retenue 1,6 (pour tenir compte du foisonnement lors du prélèvement)_x000a_Pack ISDI: le seuil ISDI est dépassé pour fraction soluble, chlorure, nickel. Les anciens seuils ISDND ne sont pas dépassés._x000a_Pack 8 métaux: Les analyses sur brut (pire cas avec info) font ressortir la propriété de danger HP7._x000a_cyanures: cyanures totaux 18 mg/kg -&gt; K3 (charte FNADE. Seuil K3 &lt; 25 mg/kg)_x000a_Granulométrie: cf rapport_x000a_Etude phytomanagement: cf rapport"/>
    <x v="0"/>
    <x v="1"/>
    <s v="Terre / boue Bassin 3-Vrac"/>
    <x v="0"/>
    <s v=" -"/>
    <s v=" -"/>
    <s v=" -"/>
    <s v=" -"/>
  </r>
  <r>
    <n v="4"/>
    <x v="0"/>
    <x v="3"/>
    <m/>
    <m/>
    <m/>
    <s v="Solide"/>
    <x v="0"/>
    <s v="-"/>
    <n v="1.5"/>
    <n v="76.050000000000011"/>
    <s v="11 01 10"/>
    <s v=" - déchets provenant du traitement chimique de surface et du revêtement des métaux et autres matériaux_x000a_ - boues et gâteaux de filtration autres que ceux visés à la rubrique 11 01 09 *"/>
    <s v=" -"/>
    <x v="0"/>
    <s v="densité_x000a_pack ISDI_x000a_pack 8 métaux_x000a_cyanures (libres et totaux)_x000a_granulométrie multifractions_x000a_étude phytomanagement"/>
    <s v="Vboues ≈ 50,7 m3_x000a_densité mesurée: 1,3.  Densité retenue 1,5 (pour tenir compte du foisonnement lors du prélèvement)_x000a_Pack ISDI: le seuil ISDI est dépassé pour fraction soluble, chlorure, nickel. Les anciens seuils ISDND ne sont pas dépassés._x000a_Pack 8 métaux: Les analyses sur brut (pire cas avec info) font ressortir la propriété de danger HP7._x000a_cyanures: cyanures totaux 14 mg/kg -&gt; K3 (charte FNADE. Seuil K3 &lt; 25 mg/kg)_x000a_Granulométrie: cf rapport_x000a_Etude phytomanagement: cf rapport"/>
    <x v="0"/>
    <x v="1"/>
    <s v="Terre / boue Bassin 4-Vrac"/>
    <x v="0"/>
    <s v=" -"/>
    <s v=" -"/>
    <s v=" -"/>
    <s v=" -"/>
  </r>
  <r>
    <n v="5"/>
    <x v="0"/>
    <x v="4"/>
    <m/>
    <m/>
    <m/>
    <s v="Solide"/>
    <x v="0"/>
    <s v="-"/>
    <n v="1.6"/>
    <n v="80"/>
    <s v="11 01 09 *"/>
    <s v=" - déchets provenant du traitement chimique de surface et du revêtement des métaux et autres matériaux_x000a_ - boues et gâteaux de filtration contenant des substances dangereuses"/>
    <s v="HP6 : Toxicité aiguë_x000a_HP14 : Ecotoxique"/>
    <x v="0"/>
    <s v="densité_x000a_pack ISDI_x000a_pack 8 métaux_x000a_cyanures (libres et totaux)_x000a_granulométrie multifractions_x000a_étude phytomanagement"/>
    <s v="Vboues &gt; 25,2 m3 (blocage lié à la présence de cailloux). Estimé le double soit 50 m3._x000a_densité mesurée: 1,4.  Densité retenue 1,6 (pour tenir compte du foisonnement lors du prélèvement)_x000a_Pack ISDI: le seuil ISDI est dépassé pour sulfate, fraction soluble, nickel, sélénium. Les anciens seuils ISDND ne sont pas dépassés._x000a_Pack 8 métaux: Les analyses sur brut (pire cas avec info) font ressortir la propriété de danger HP7._x000a_cyanures: cyanures totaux 150 mg/kg -&gt; K1 (charte FNADE. Seuil K1 &gt; 50 mg/kg)_x000a_Granulométrie: cf rapport_x000a_Etude phytomanagement: cf rapport"/>
    <x v="0"/>
    <x v="1"/>
    <s v="Terre / boue Bassin 5-Vrac"/>
    <x v="0"/>
    <s v=" -"/>
    <s v=" -"/>
    <s v=" -"/>
    <s v=" -"/>
  </r>
  <r>
    <n v="6"/>
    <x v="0"/>
    <x v="5"/>
    <m/>
    <m/>
    <m/>
    <s v="Solide"/>
    <x v="0"/>
    <s v="-"/>
    <n v="1.6"/>
    <n v="115.2"/>
    <s v="11 01 10"/>
    <s v=" - déchets provenant du traitement chimique de surface et du revêtement des métaux et autres matériaux_x000a_ - boues et gâteaux de filtration autres que ceux visés à la rubrique 11 01 09 *"/>
    <s v=" -"/>
    <x v="0"/>
    <s v="densité_x000a_pack ISDI_x000a_pack 8 métaux_x000a_cyanures (libres et totaux)_x000a_granulométrie multifractions_x000a_étude phytomanagement"/>
    <s v="Zone végétalisée_x000a_Vboues &gt; 36,2 m3 (blocage lié à la présence de cailloux). Estimé le double soit 72 m3._x000a_densité mesurée: 1,4.  Densité retenue 1,6 (pour tenir compte du foisonnement lors du prélèvement)_x000a_Pack ISDI: le seuil ISDI n'est dépassé pour aucun paramètre._x000a_Pack 8 métaux: Les analyses sur brut (pire cas avec info) font ressortir la propriété de danger HP7 (300 vs 190 mg/kg)._x000a_cyanures: cyanures totaux 13 mg/kg -&gt; K3 (charte FNADE. Seuil K3 &lt; 25 mg/kg)_x000a_Granulométrie: cf rapport_x000a_Etude phytomanagement: cf rapport"/>
    <x v="0"/>
    <x v="2"/>
    <s v="Terre / boue Bassin 8-Vrac"/>
    <x v="0"/>
    <s v=" -"/>
    <s v=" -"/>
    <s v=" -"/>
    <s v=" -"/>
  </r>
  <r>
    <n v="7"/>
    <x v="0"/>
    <x v="6"/>
    <m/>
    <m/>
    <m/>
    <s v="Solide"/>
    <x v="0"/>
    <s v="-"/>
    <n v="1.6"/>
    <n v="44.480000000000004"/>
    <s v="11 01 09 *"/>
    <s v=" - déchets provenant du traitement chimique de surface et du revêtement des métaux et autres matériaux_x000a_ - boues et gâteaux de filtration contenant des substances dangereuses"/>
    <s v="HP6 : Toxicité aiguë_x000a_HP14 : Ecotoxique"/>
    <x v="0"/>
    <s v="densité_x000a_pack ISDI_x000a_pack 8 métaux_x000a_cyanures (libres et totaux)_x000a_granulométrie multifractions_x000a_étude phytomanagement"/>
    <s v="Vboues ≈ 27,8 m3_x000a_densité mesurée: 1,6.  Densité retenue 1,6_x000a_Pack ISDI: le seuil ISDI est dépassé pour fluorure, chlorure, nickel, cuivre, sélénium, baryum.  L'ancien seuil ISDND est dépassé pour la fraction soluble (81 000  vs 60 000 mg/kg) et le sélénium (9,5 vs 0,5 mg/kg)._x000a_Pack 8 métaux: Les analyses sur brut (pire cas avec info) font ressortir les propriétés de danger HP7, HP10, HP11._x000a_cyanures: cyanures totaux 2 200 mg/kg -&gt; K1 (charte FNADE. Seuil K1 &gt; 50 mg/kg)_x000a_Granulométrie: cf rapport_x000a_Etude phytomanagement: cf rapport"/>
    <x v="0"/>
    <x v="3"/>
    <s v="Terre / boue fosse 1-Vrac"/>
    <x v="0"/>
    <s v=" -"/>
    <s v=" -"/>
    <s v=" -"/>
    <s v=" -"/>
  </r>
  <r>
    <n v="8"/>
    <x v="0"/>
    <x v="7"/>
    <m/>
    <m/>
    <m/>
    <s v="Liquide"/>
    <x v="0"/>
    <s v=" -"/>
    <n v="1"/>
    <n v="6.8"/>
    <s v="16 10 01 *"/>
    <s v="déchets liquides aqueux contenant des substances dangereuses"/>
    <s v="HP14 : Ecotoxique"/>
    <x v="1"/>
    <s v="pH neutre_x000a_test brûle négatif_x000a_absence de détection de COV_x000a_pack base rejet milieu naturel_x000a_complément pack base rejet milieu naturel_x000a_pack 8 métaux"/>
    <s v="Veau ≈ 6,8 m3_x000a__x000a_Les seuils de rejets de substances dangereuses sont dépassés pour la DCO (150 vs 125 mg/l) et le cuivre (0,4 vs 0,15 mg/l)"/>
    <x v="0"/>
    <x v="4"/>
    <s v="Eau - fosses 2 + 3-Vrac"/>
    <x v="0"/>
    <s v=" -"/>
    <s v=" -"/>
    <s v=" -"/>
    <s v=" -"/>
  </r>
  <r>
    <n v="9"/>
    <x v="1"/>
    <x v="8"/>
    <m/>
    <m/>
    <m/>
    <s v="Liquide"/>
    <x v="1"/>
    <n v="19"/>
    <n v="1"/>
    <n v="19"/>
    <s v="16 10 01 *"/>
    <s v="déchets liquides aqueux contenant des substances dangereuses"/>
    <s v="HP14 : Ecotoxique"/>
    <x v="1"/>
    <s v="pH 9_x000a_test brûle négatif_x000a_absence de détection de COV_x000a_pack base rejet milieu naturel_x000a_complément pack base rejet milieu naturel_x000a_pack 8 métaux"/>
    <s v="38 GRV pleins dans la zone &quot;A/B&quot; (cf. plan dans rapport), soit considérés 19 GRV &quot;A&quot; et 19 GRV &quot;B&quot;. Echantillon composite GRV-A constitué d'un prélèvement de 12 GRV (7 non accessibles): liquide clair._x000a_Les seuils de rejets de substances dangereuses ne sont dépassés pour aucun paramètre._x000a_Toutefois, le déchet est à évacuer car le pH est de 9 et il est conditionné."/>
    <x v="0"/>
    <x v="4"/>
    <s v="GRV &quot;A&quot;-GRV 1000 L"/>
    <x v="0"/>
    <s v=" -"/>
    <s v=" -"/>
    <s v=" -"/>
    <s v=" -"/>
  </r>
  <r>
    <n v="10"/>
    <x v="1"/>
    <x v="9"/>
    <m/>
    <m/>
    <m/>
    <s v="Liquide"/>
    <x v="1"/>
    <n v="19"/>
    <n v="1"/>
    <n v="19"/>
    <s v="16 10 01 *"/>
    <s v="déchets liquides aqueux contenant des substances dangereuses"/>
    <s v="HP14 : Ecotoxique"/>
    <x v="1"/>
    <s v="pH 9_x000a_test brûle négatif_x000a_absence de détection de COV_x000a_pack base rejet milieu naturel_x000a_complément pack base rejet milieu naturel_x000a_pack 8 métaux"/>
    <s v="38 GRV pleins dans la zone &quot;A/B&quot; (cf. plan dans rapport), soit considérés 19 GRV &quot;A&quot; et 19 GRV &quot;B&quot;. Echantillon composite GRV-B constitué d'un prélèvement de 12 GRV (7 non accessibles): liquide jaunâtre._x000a_Les seuils de rejets de substances dangereuses sont dépassés pour la DCO, le cuivre, le nickel."/>
    <x v="0"/>
    <x v="4"/>
    <s v="GRV &quot;B&quot;-GRV 1000 L"/>
    <x v="0"/>
    <s v=" -"/>
    <s v=" -"/>
    <s v=" -"/>
    <s v=" -"/>
  </r>
  <r>
    <n v="11"/>
    <x v="1"/>
    <x v="10"/>
    <m/>
    <m/>
    <m/>
    <s v="Autres"/>
    <x v="1"/>
    <n v="3"/>
    <s v=" -"/>
    <n v="0.15000000000000002"/>
    <s v="15 01 10 *"/>
    <s v="emballages contenant des résidus de substances dangereuses ou contaminés par de tels résidus"/>
    <s v="HP14 : Ecotoxique"/>
    <x v="2"/>
    <s v=" -"/>
    <s v="1 GRV vide en zone &quot;A/B&quot; et 2 GRV vides en zone &quot;C/D&quot;"/>
    <x v="0"/>
    <x v="5"/>
    <s v="GRV vide-GRV 1000 L"/>
    <x v="0"/>
    <s v=" -"/>
    <s v=" -"/>
    <s v=" -"/>
    <s v=" -"/>
  </r>
  <r>
    <n v="12"/>
    <x v="1"/>
    <x v="11"/>
    <m/>
    <m/>
    <m/>
    <s v="Liquide"/>
    <x v="1"/>
    <n v="16"/>
    <n v="1"/>
    <n v="16"/>
    <s v="16 10 01 *"/>
    <s v="déchets liquides aqueux contenant des substances dangereuses"/>
    <s v="HP14 : Ecotoxique"/>
    <x v="1"/>
    <s v="pH 9_x000a_test brûle négatif_x000a_absence de détection de COV_x000a_pack base rejet milieu naturel_x000a_complément pack base rejet milieu naturel_x000a_pack 8 métaux"/>
    <s v="32 GRV pleins dans la zone &quot;C/D&quot; (cf. plan dans rapport), soit considérés 16 GRV &quot;C&quot; et 16 GRV &quot;D&quot;. Echantillon composite GRV-C constitué d'un prélèvement de 12 GRV (4 non accessibles): liquide jaune clair._x000a_Les seuils de rejets de substances dangereuses sont dépassés pour le cuivre (0,9 vs 0,15 mg/l)."/>
    <x v="0"/>
    <x v="4"/>
    <s v="GRV &quot;C&quot;-GRV 1000 L"/>
    <x v="0"/>
    <s v=" -"/>
    <s v=" -"/>
    <s v=" -"/>
    <s v=" -"/>
  </r>
  <r>
    <n v="13"/>
    <x v="1"/>
    <x v="12"/>
    <m/>
    <m/>
    <m/>
    <s v="Liquide"/>
    <x v="1"/>
    <n v="16"/>
    <n v="1"/>
    <n v="16"/>
    <s v="15 01 10 *"/>
    <s v="déchets liquides aqueux contenant des substances dangereuses"/>
    <s v="HP14 : Ecotoxique"/>
    <x v="1"/>
    <s v="pH 8_x000a_test brûle négatif_x000a_absence de détection de COV_x000a_pack base rejet milieu naturel_x000a_complément pack base rejet milieu naturel_x000a_pack 8 métaux"/>
    <s v="32 GRV pleins dans la zone &quot;C/D&quot; (cf. plan dans rapport), soit considérés 16 GRV &quot;C&quot; et 16 GRV &quot;D&quot;. Echantillon composite GRV-D constitué d'un prélèvement de 13 GRV (3 non accessibles): liquide jaune clair._x000a_Les seuils de rejets de substances dangereuses sont dépassés pour le cuivre (1,3 vs 0,15 mg/l)."/>
    <x v="0"/>
    <x v="4"/>
    <s v="GRV &quot;D&quot;-GRV 1000 L"/>
    <x v="0"/>
    <s v=" -"/>
    <s v=" -"/>
    <s v=" -"/>
    <s v=" -"/>
  </r>
  <r>
    <n v="14"/>
    <x v="2"/>
    <x v="13"/>
    <m/>
    <m/>
    <m/>
    <s v="Déchets non dangereux"/>
    <x v="0"/>
    <s v=" -"/>
    <n v="1"/>
    <n v="1.7"/>
    <s v="16 10 02"/>
    <s v="déchets liquides aqueux autres que ceux visés à la rubrique 16 10 01"/>
    <s v=" -"/>
    <x v="3"/>
    <s v="pH_x000a_test de brûle"/>
    <s v="Cuve cylindrique horizontale, grise, trou d’homme ouvert. Ancien contenu : eau de javel_x000a_Volume liquide estimé 1 700 L._x000a_Une seule phase aqueuse claire_x000a_+ pH 7_x000a_+ test brûle négatif_x000a_+ pas de macro-déchets dangereux"/>
    <x v="1"/>
    <x v="6"/>
    <s v="Liquide cuve cylindrique grise-Vrac"/>
    <x v="0"/>
    <s v=" -"/>
    <s v=" -"/>
    <s v=" -"/>
    <s v=" -"/>
  </r>
  <r>
    <n v="15"/>
    <x v="2"/>
    <x v="14"/>
    <m/>
    <m/>
    <m/>
    <s v="Déchets non dangereux"/>
    <x v="0"/>
    <s v=" -"/>
    <n v="1"/>
    <n v="10"/>
    <s v="16 10 02"/>
    <s v="déchets liquides aqueux autres que ceux visés à la rubrique 16 10 01"/>
    <s v=" -"/>
    <x v="3"/>
    <s v="pH_x000a_test de brûle"/>
    <s v="Liquide contenu dans les rétentions_x000a_Volume liquide estimé 10 000 L._x000a_Une seule phase aqueuse claire_x000a_+ pH 7_x000a_+ test brûle négatif_x000a_+ pas de macro-déchets dangereux"/>
    <x v="1"/>
    <x v="6"/>
    <s v="Liquide rétentions local cuves-Vrac"/>
    <x v="0"/>
    <s v=" -"/>
    <s v=" -"/>
    <s v=" -"/>
    <s v=" -"/>
  </r>
  <r>
    <n v="16"/>
    <x v="3"/>
    <x v="15"/>
    <m/>
    <m/>
    <m/>
    <s v="Déchets non dangereux"/>
    <x v="2"/>
    <n v="1"/>
    <s v=" -"/>
    <n v="0.2"/>
    <s v="11 01 99"/>
    <s v=" - déchets provenant du traitement chimique de surface et du revêtement des métaux et autres matériaux_x000a_ - déchets non spécifiés ailleurs"/>
    <s v=" -"/>
    <x v="0"/>
    <s v="pack ISDI_x000a_pack 8 métaux_x000a_cyanures (libres et totaux)"/>
    <s v="big-bag contenant un mélange de terre (environ 200 kg) et d'EVS (bac, poubelle plastique...)_x000a_Pack ISDI: le seuil ISDI est dépassé pour le nickel. Les anciens seuils ISDND ne sont pas dépassés._x000a_Pack 8 métaux: Les analyses sur brut (pire cas avec info) font ressortir les propriétés de danger HP7, HP10._x000a_cyanures: cyanures totaux 1,3 mg/kg -&gt; K3 (charte FNADE. Seuil K3 &lt; 25 mg/kg)"/>
    <x v="0"/>
    <x v="1"/>
    <s v="terre dans big-bag-Big-bag"/>
    <x v="0"/>
    <s v=" -"/>
    <s v=" -"/>
    <s v=" -"/>
    <s v=" -"/>
  </r>
  <r>
    <n v="17"/>
    <x v="3"/>
    <x v="16"/>
    <m/>
    <m/>
    <m/>
    <s v="Autres"/>
    <x v="0"/>
    <n v="1"/>
    <s v=" -"/>
    <n v="0.1"/>
    <s v="15 01 10 *"/>
    <s v="emballages contenant des résidus de substances dangereuses ou contaminés par de tels résidus"/>
    <s v="HP14 : Ecotoxique"/>
    <x v="2"/>
    <s v=" -"/>
    <s v="big-bag contenant un mélange de terre (environ 200 kg) et d'EVS (bac, poubelle plastique...)"/>
    <x v="0"/>
    <x v="5"/>
    <s v="EVS dans big-bag-Vrac"/>
    <x v="0"/>
    <s v=" -"/>
    <s v=" -"/>
    <s v=" -"/>
    <s v=" -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Tableau croisé dynamique4" cacheId="31876" applyNumberFormats="0" applyBorderFormats="0" applyFontFormats="0" applyPatternFormats="0" applyAlignmentFormats="0" applyWidthHeightFormats="1" dataCaption="Valeurs" updatedVersion="5" minRefreshableVersion="3" itemPrintTitles="1" createdVersion="5" indent="0" outline="1" outlineData="1" multipleFieldFilters="0">
  <location ref="A6:C35" firstHeaderRow="0" firstDataRow="1" firstDataCol="1" rowPageCount="4" colPageCount="1"/>
  <pivotFields count="25">
    <pivotField showAll="0"/>
    <pivotField axis="axisPage" multipleItemSelectionAllowed="1" showAll="0">
      <items count="17">
        <item m="1" x="4"/>
        <item m="1" x="11"/>
        <item m="1" x="9"/>
        <item m="1" x="7"/>
        <item m="1" x="12"/>
        <item m="1" x="5"/>
        <item m="1" x="13"/>
        <item m="1" x="6"/>
        <item m="1" x="14"/>
        <item m="1" x="8"/>
        <item m="1" x="10"/>
        <item m="1" x="15"/>
        <item x="0"/>
        <item x="1"/>
        <item x="2"/>
        <item x="3"/>
        <item t="default"/>
      </items>
    </pivotField>
    <pivotField axis="axisRow" showAll="0">
      <items count="164">
        <item m="1" x="115"/>
        <item m="1" x="79"/>
        <item m="1" x="118"/>
        <item m="1" x="61"/>
        <item m="1" x="162"/>
        <item m="1" x="160"/>
        <item m="1" x="96"/>
        <item m="1" x="133"/>
        <item m="1" x="34"/>
        <item m="1" x="92"/>
        <item m="1" x="51"/>
        <item m="1" x="130"/>
        <item m="1" x="77"/>
        <item m="1" x="159"/>
        <item m="1" x="80"/>
        <item m="1" x="124"/>
        <item m="1" x="120"/>
        <item m="1" x="20"/>
        <item m="1" x="145"/>
        <item m="1" x="132"/>
        <item m="1" x="98"/>
        <item m="1" x="158"/>
        <item m="1" x="47"/>
        <item m="1" x="137"/>
        <item m="1" x="50"/>
        <item m="1" x="101"/>
        <item m="1" x="52"/>
        <item m="1" x="35"/>
        <item m="1" x="140"/>
        <item m="1" x="84"/>
        <item m="1" x="59"/>
        <item m="1" x="112"/>
        <item m="1" x="19"/>
        <item m="1" x="106"/>
        <item m="1" x="69"/>
        <item m="1" x="157"/>
        <item x="7"/>
        <item m="1" x="131"/>
        <item m="1" x="88"/>
        <item m="1" x="42"/>
        <item x="16"/>
        <item m="1" x="39"/>
        <item m="1" x="114"/>
        <item m="1" x="129"/>
        <item m="1" x="82"/>
        <item m="1" x="152"/>
        <item m="1" x="107"/>
        <item m="1" x="117"/>
        <item m="1" x="67"/>
        <item m="1" x="63"/>
        <item m="1" x="37"/>
        <item m="1" x="161"/>
        <item m="1" x="49"/>
        <item m="1" x="53"/>
        <item m="1" x="21"/>
        <item m="1" x="100"/>
        <item m="1" x="36"/>
        <item m="1" x="143"/>
        <item m="1" x="109"/>
        <item m="1" x="135"/>
        <item m="1" x="110"/>
        <item m="1" x="95"/>
        <item m="1" x="111"/>
        <item m="1" x="141"/>
        <item m="1" x="93"/>
        <item m="1" x="29"/>
        <item m="1" x="64"/>
        <item m="1" x="33"/>
        <item m="1" x="85"/>
        <item m="1" x="146"/>
        <item m="1" x="86"/>
        <item m="1" x="147"/>
        <item m="1" x="87"/>
        <item m="1" x="148"/>
        <item m="1" x="149"/>
        <item m="1" x="30"/>
        <item m="1" x="31"/>
        <item m="1" x="32"/>
        <item m="1" x="116"/>
        <item m="1" x="55"/>
        <item m="1" x="102"/>
        <item m="1" x="155"/>
        <item m="1" x="138"/>
        <item m="1" x="104"/>
        <item m="1" x="17"/>
        <item m="1" x="23"/>
        <item m="1" x="99"/>
        <item m="1" x="83"/>
        <item m="1" x="25"/>
        <item m="1" x="126"/>
        <item m="1" x="68"/>
        <item m="1" x="78"/>
        <item x="8"/>
        <item x="9"/>
        <item x="11"/>
        <item x="12"/>
        <item m="1" x="45"/>
        <item m="1" x="57"/>
        <item m="1" x="66"/>
        <item m="1" x="121"/>
        <item m="1" x="113"/>
        <item m="1" x="91"/>
        <item x="10"/>
        <item m="1" x="108"/>
        <item m="1" x="144"/>
        <item m="1" x="22"/>
        <item x="13"/>
        <item x="14"/>
        <item m="1" x="72"/>
        <item m="1" x="43"/>
        <item m="1" x="94"/>
        <item m="1" x="89"/>
        <item m="1" x="75"/>
        <item m="1" x="128"/>
        <item m="1" x="26"/>
        <item m="1" x="74"/>
        <item m="1" x="40"/>
        <item m="1" x="127"/>
        <item m="1" x="150"/>
        <item m="1" x="125"/>
        <item m="1" x="103"/>
        <item m="1" x="90"/>
        <item m="1" x="41"/>
        <item m="1" x="81"/>
        <item m="1" x="139"/>
        <item m="1" x="142"/>
        <item m="1" x="154"/>
        <item m="1" x="73"/>
        <item m="1" x="28"/>
        <item m="1" x="134"/>
        <item m="1" x="105"/>
        <item m="1" x="27"/>
        <item m="1" x="119"/>
        <item m="1" x="48"/>
        <item m="1" x="38"/>
        <item m="1" x="60"/>
        <item m="1" x="24"/>
        <item m="1" x="153"/>
        <item m="1" x="123"/>
        <item m="1" x="156"/>
        <item m="1" x="122"/>
        <item m="1" x="136"/>
        <item m="1" x="151"/>
        <item m="1" x="46"/>
        <item m="1" x="71"/>
        <item m="1" x="62"/>
        <item m="1" x="65"/>
        <item m="1" x="58"/>
        <item m="1" x="76"/>
        <item x="0"/>
        <item x="1"/>
        <item x="2"/>
        <item x="3"/>
        <item x="4"/>
        <item x="5"/>
        <item x="6"/>
        <item x="15"/>
        <item m="1" x="56"/>
        <item m="1" x="97"/>
        <item m="1" x="44"/>
        <item m="1" x="70"/>
        <item m="1" x="54"/>
        <item m="1" x="18"/>
        <item t="default"/>
      </items>
    </pivotField>
    <pivotField showAll="0"/>
    <pivotField showAll="0"/>
    <pivotField showAll="0"/>
    <pivotField showAll="0"/>
    <pivotField axis="axisPage" multipleItemSelectionAllowed="1" showAll="0">
      <items count="17">
        <item m="1" x="4"/>
        <item x="0"/>
        <item m="1" x="13"/>
        <item m="1" x="10"/>
        <item m="1" x="6"/>
        <item x="1"/>
        <item m="1" x="12"/>
        <item m="1" x="15"/>
        <item m="1" x="7"/>
        <item m="1" x="9"/>
        <item m="1" x="11"/>
        <item m="1" x="8"/>
        <item m="1" x="5"/>
        <item x="2"/>
        <item m="1" x="14"/>
        <item m="1" x="3"/>
        <item t="default"/>
      </items>
    </pivotField>
    <pivotField dataField="1" showAll="0"/>
    <pivotField showAll="0"/>
    <pivotField dataField="1" showAll="0"/>
    <pivotField showAll="0"/>
    <pivotField showAll="0"/>
    <pivotField showAll="0" defaultSubtotal="0"/>
    <pivotField axis="axisRow" showAll="0" sortType="descending">
      <items count="34">
        <item sd="0" m="1" x="5"/>
        <item sd="0" m="1" x="8"/>
        <item sd="0" m="1" x="9"/>
        <item sd="0" m="1" x="13"/>
        <item x="2"/>
        <item x="1"/>
        <item sd="0" m="1" x="19"/>
        <item sd="0" m="1" x="4"/>
        <item sd="0" m="1" x="16"/>
        <item sd="0" m="1" x="22"/>
        <item sd="0" m="1" x="23"/>
        <item sd="0" m="1" x="29"/>
        <item sd="0" m="1" x="15"/>
        <item sd="0" m="1" x="25"/>
        <item sd="0" m="1" x="6"/>
        <item sd="0" m="1" x="10"/>
        <item x="3"/>
        <item sd="0" m="1" x="17"/>
        <item sd="0" m="1" x="20"/>
        <item sd="0" m="1" x="24"/>
        <item sd="0" m="1" x="26"/>
        <item sd="0" m="1" x="30"/>
        <item sd="0" m="1" x="21"/>
        <item sd="0" m="1" x="31"/>
        <item sd="0" m="1" x="12"/>
        <item sd="0" m="1" x="11"/>
        <item sd="0" m="1" x="18"/>
        <item sd="0" m="1" x="32"/>
        <item sd="0" m="1" x="28"/>
        <item sd="0" m="1" x="7"/>
        <item sd="0" m="1" x="27"/>
        <item m="1" x="14"/>
        <item x="0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axis="axisPage" multipleItemSelectionAllowed="1" showAll="0">
      <items count="5">
        <item m="1" x="3"/>
        <item x="0"/>
        <item x="1"/>
        <item h="1" m="1" x="2"/>
        <item t="default"/>
      </items>
    </pivotField>
    <pivotField axis="axisRow" showAll="0">
      <items count="20">
        <item m="1" x="7"/>
        <item m="1" x="13"/>
        <item m="1" x="9"/>
        <item m="1" x="8"/>
        <item x="5"/>
        <item x="0"/>
        <item m="1" x="10"/>
        <item x="2"/>
        <item x="4"/>
        <item m="1" x="17"/>
        <item x="6"/>
        <item m="1" x="12"/>
        <item m="1" x="16"/>
        <item m="1" x="18"/>
        <item m="1" x="11"/>
        <item x="1"/>
        <item m="1" x="15"/>
        <item m="1" x="14"/>
        <item x="3"/>
        <item t="default"/>
      </items>
    </pivotField>
    <pivotField showAll="0"/>
    <pivotField axis="axisPage" multipleItemSelectionAllowed="1" showAll="0" defaultSubtotal="0">
      <items count="7">
        <item h="1" m="1" x="1"/>
        <item x="0"/>
        <item h="1" m="1" x="3"/>
        <item h="1" m="1" x="5"/>
        <item h="1" m="1" x="6"/>
        <item h="1" m="1" x="4"/>
        <item h="1" m="1" x="2"/>
      </items>
    </pivotField>
    <pivotField showAll="0" defaultSubtotal="0"/>
    <pivotField showAll="0" defaultSubtotal="0"/>
    <pivotField showAll="0" defaultSubtotal="0"/>
    <pivotField showAll="0" defaultSubtotal="0"/>
  </pivotFields>
  <rowFields count="3">
    <field x="14"/>
    <field x="18"/>
    <field x="2"/>
  </rowFields>
  <rowItems count="29">
    <i>
      <x v="32"/>
    </i>
    <i r="1">
      <x v="5"/>
    </i>
    <i r="2">
      <x v="149"/>
    </i>
    <i r="1">
      <x v="7"/>
    </i>
    <i r="2">
      <x v="154"/>
    </i>
    <i r="1">
      <x v="15"/>
    </i>
    <i r="2">
      <x v="150"/>
    </i>
    <i r="2">
      <x v="151"/>
    </i>
    <i r="2">
      <x v="152"/>
    </i>
    <i r="2">
      <x v="153"/>
    </i>
    <i r="2">
      <x v="156"/>
    </i>
    <i r="1">
      <x v="18"/>
    </i>
    <i r="2">
      <x v="155"/>
    </i>
    <i>
      <x v="5"/>
    </i>
    <i r="1">
      <x v="8"/>
    </i>
    <i r="2">
      <x v="36"/>
    </i>
    <i r="2">
      <x v="92"/>
    </i>
    <i r="2">
      <x v="93"/>
    </i>
    <i r="2">
      <x v="94"/>
    </i>
    <i r="2">
      <x v="95"/>
    </i>
    <i>
      <x v="16"/>
    </i>
    <i r="1">
      <x v="10"/>
    </i>
    <i r="2">
      <x v="106"/>
    </i>
    <i r="2">
      <x v="107"/>
    </i>
    <i>
      <x v="4"/>
    </i>
    <i r="1">
      <x v="4"/>
    </i>
    <i r="2">
      <x v="40"/>
    </i>
    <i r="2">
      <x v="102"/>
    </i>
    <i t="grand">
      <x/>
    </i>
  </rowItems>
  <colFields count="1">
    <field x="-2"/>
  </colFields>
  <colItems count="2">
    <i>
      <x/>
    </i>
    <i i="1">
      <x v="1"/>
    </i>
  </colItems>
  <pageFields count="4">
    <pageField fld="20" hier="-1"/>
    <pageField fld="17" hier="-1"/>
    <pageField fld="1" hier="-1"/>
    <pageField fld="7" hier="-1"/>
  </pageFields>
  <dataFields count="2">
    <dataField name="Quantité (t)" fld="10" baseField="16" baseItem="0" numFmtId="2"/>
    <dataField name="Somme de Unités" fld="8" baseField="16" baseItem="9"/>
  </dataFields>
  <formats count="19">
    <format dxfId="63">
      <pivotArea outline="0" fieldPosition="0">
        <references count="1">
          <reference field="4294967294" count="1">
            <x v="0"/>
          </reference>
        </references>
      </pivotArea>
    </format>
    <format dxfId="64">
      <pivotArea type="all" dataOnly="0" outline="0" fieldPosition="0"/>
    </format>
    <format dxfId="65">
      <pivotArea outline="0" collapsedLevelsAreSubtotals="1" fieldPosition="0"/>
    </format>
    <format dxfId="66">
      <pivotArea field="14" type="button" dataOnly="0" labelOnly="1" outline="0" axis="axisRow" fieldPosition="0"/>
    </format>
    <format dxfId="67">
      <pivotArea dataOnly="0" labelOnly="1" outline="0" axis="axisValues" fieldPosition="0"/>
    </format>
    <format dxfId="68">
      <pivotArea dataOnly="0" labelOnly="1" fieldPosition="0">
        <references count="1">
          <reference field="14" count="0"/>
        </references>
      </pivotArea>
    </format>
    <format dxfId="69">
      <pivotArea dataOnly="0" labelOnly="1" grandRow="1" outline="0" fieldPosition="0"/>
    </format>
    <format dxfId="70">
      <pivotArea dataOnly="0" labelOnly="1" fieldPosition="0">
        <references count="2">
          <reference field="14" count="0" selected="0"/>
          <reference field="18" count="0"/>
        </references>
      </pivotArea>
    </format>
    <format dxfId="71">
      <pivotArea type="all" dataOnly="0" outline="0" fieldPosition="0"/>
    </format>
    <format dxfId="72">
      <pivotArea outline="0" collapsedLevelsAreSubtotals="1" fieldPosition="0"/>
    </format>
    <format dxfId="73">
      <pivotArea field="14" type="button" dataOnly="0" labelOnly="1" outline="0" axis="axisRow" fieldPosition="0"/>
    </format>
    <format dxfId="74">
      <pivotArea dataOnly="0" labelOnly="1" outline="0" axis="axisValues" fieldPosition="0"/>
    </format>
    <format dxfId="75">
      <pivotArea dataOnly="0" labelOnly="1" fieldPosition="0">
        <references count="1">
          <reference field="14" count="0"/>
        </references>
      </pivotArea>
    </format>
    <format dxfId="76">
      <pivotArea dataOnly="0" labelOnly="1" grandRow="1" outline="0" fieldPosition="0"/>
    </format>
    <format dxfId="77">
      <pivotArea dataOnly="0" labelOnly="1" fieldPosition="0">
        <references count="2">
          <reference field="14" count="0" selected="0"/>
          <reference field="18" count="0"/>
        </references>
      </pivotArea>
    </format>
    <format dxfId="78">
      <pivotArea dataOnly="0" outline="0" axis="axisValues" fieldPosition="0"/>
    </format>
    <format dxfId="79">
      <pivotArea outline="0" collapsedLevelsAreSubtotals="1" fieldPosition="0"/>
    </format>
    <format dxfId="80">
      <pivotArea dataOnly="0" labelOnly="1" outline="0" axis="axisValues" fieldPosition="0"/>
    </format>
    <format dxfId="81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Tableau croisé dynamique1" cacheId="31876" applyNumberFormats="0" applyBorderFormats="0" applyFontFormats="0" applyPatternFormats="0" applyAlignmentFormats="0" applyWidthHeightFormats="1" dataCaption="Valeurs" updatedVersion="5" minRefreshableVersion="3" itemPrintTitles="1" createdVersion="5" indent="0" outline="1" outlineData="1" multipleFieldFilters="0">
  <location ref="A4:D22" firstHeaderRow="0" firstDataRow="1" firstDataCol="1" rowPageCount="2" colPageCount="1"/>
  <pivotFields count="25">
    <pivotField showAll="0"/>
    <pivotField axis="axisPage" multipleItemSelectionAllowed="1" showAll="0">
      <items count="17">
        <item m="1" x="4"/>
        <item m="1" x="11"/>
        <item h="1" m="1" x="9"/>
        <item h="1" m="1" x="7"/>
        <item h="1" m="1" x="12"/>
        <item m="1" x="5"/>
        <item m="1" x="13"/>
        <item m="1" x="6"/>
        <item m="1" x="14"/>
        <item m="1" x="8"/>
        <item m="1" x="10"/>
        <item m="1" x="15"/>
        <item x="0"/>
        <item x="1"/>
        <item x="2"/>
        <item x="3"/>
        <item t="default"/>
      </items>
    </pivotField>
    <pivotField axis="axisRow" showAll="0" sortType="descending">
      <items count="164">
        <item m="1" x="73"/>
        <item m="1" x="136"/>
        <item m="1" x="132"/>
        <item m="1" x="76"/>
        <item m="1" x="124"/>
        <item m="1" x="18"/>
        <item m="1" x="141"/>
        <item m="1" x="39"/>
        <item m="1" x="145"/>
        <item m="1" x="96"/>
        <item m="1" x="42"/>
        <item m="1" x="85"/>
        <item m="1" x="146"/>
        <item m="1" x="86"/>
        <item m="1" x="147"/>
        <item m="1" x="87"/>
        <item m="1" x="148"/>
        <item m="1" x="47"/>
        <item m="1" x="88"/>
        <item m="1" x="33"/>
        <item m="1" x="64"/>
        <item m="1" x="29"/>
        <item m="1" x="155"/>
        <item m="1" x="55"/>
        <item m="1" x="102"/>
        <item m="1" x="116"/>
        <item m="1" x="104"/>
        <item m="1" x="17"/>
        <item m="1" x="138"/>
        <item m="1" x="93"/>
        <item m="1" x="82"/>
        <item m="1" x="69"/>
        <item m="1" x="84"/>
        <item m="1" x="49"/>
        <item m="1" x="27"/>
        <item m="1" x="53"/>
        <item m="1" x="21"/>
        <item m="1" x="100"/>
        <item m="1" x="48"/>
        <item m="1" x="117"/>
        <item m="1" x="161"/>
        <item m="1" x="67"/>
        <item m="1" x="32"/>
        <item m="1" x="107"/>
        <item m="1" x="23"/>
        <item m="1" x="153"/>
        <item m="1" x="51"/>
        <item m="1" x="31"/>
        <item m="1" x="60"/>
        <item m="1" x="30"/>
        <item m="1" x="149"/>
        <item m="1" x="36"/>
        <item m="1" x="143"/>
        <item m="1" x="68"/>
        <item m="1" x="80"/>
        <item m="1" x="133"/>
        <item m="1" x="140"/>
        <item m="1" x="129"/>
        <item m="1" x="35"/>
        <item m="1" x="130"/>
        <item m="1" x="65"/>
        <item m="1" x="120"/>
        <item m="1" x="126"/>
        <item m="1" x="72"/>
        <item m="1" x="157"/>
        <item m="1" x="134"/>
        <item m="1" x="19"/>
        <item m="1" x="109"/>
        <item m="1" x="135"/>
        <item m="1" x="110"/>
        <item m="1" x="95"/>
        <item m="1" x="111"/>
        <item m="1" x="59"/>
        <item m="1" x="45"/>
        <item m="1" x="57"/>
        <item m="1" x="66"/>
        <item m="1" x="26"/>
        <item m="1" x="159"/>
        <item m="1" x="20"/>
        <item m="1" x="106"/>
        <item m="1" x="54"/>
        <item m="1" x="113"/>
        <item m="1" x="121"/>
        <item m="1" x="91"/>
        <item m="1" x="92"/>
        <item m="1" x="75"/>
        <item m="1" x="119"/>
        <item m="1" x="70"/>
        <item m="1" x="28"/>
        <item m="1" x="94"/>
        <item m="1" x="112"/>
        <item m="1" x="44"/>
        <item m="1" x="25"/>
        <item m="1" x="99"/>
        <item m="1" x="61"/>
        <item m="1" x="118"/>
        <item m="1" x="114"/>
        <item m="1" x="162"/>
        <item m="1" x="137"/>
        <item m="1" x="101"/>
        <item m="1" x="50"/>
        <item m="1" x="90"/>
        <item m="1" x="79"/>
        <item m="1" x="77"/>
        <item m="1" x="78"/>
        <item m="1" x="152"/>
        <item m="1" x="46"/>
        <item m="1" x="98"/>
        <item m="1" x="38"/>
        <item m="1" x="105"/>
        <item m="1" x="97"/>
        <item m="1" x="71"/>
        <item m="1" x="24"/>
        <item m="1" x="108"/>
        <item m="1" x="160"/>
        <item m="1" x="131"/>
        <item m="1" x="52"/>
        <item m="1" x="58"/>
        <item m="1" x="154"/>
        <item m="1" x="34"/>
        <item m="1" x="22"/>
        <item m="1" x="144"/>
        <item m="1" x="158"/>
        <item m="1" x="83"/>
        <item m="1" x="115"/>
        <item m="1" x="62"/>
        <item m="1" x="151"/>
        <item m="1" x="56"/>
        <item m="1" x="127"/>
        <item m="1" x="43"/>
        <item m="1" x="139"/>
        <item m="1" x="81"/>
        <item m="1" x="142"/>
        <item m="1" x="40"/>
        <item m="1" x="63"/>
        <item m="1" x="150"/>
        <item m="1" x="103"/>
        <item m="1" x="125"/>
        <item m="1" x="41"/>
        <item m="1" x="89"/>
        <item m="1" x="74"/>
        <item m="1" x="128"/>
        <item m="1" x="37"/>
        <item m="1" x="122"/>
        <item m="1" x="123"/>
        <item m="1" x="156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axis="axisPage" multipleItemSelectionAllowed="1" showAll="0" defaultSubtotal="0">
      <items count="7">
        <item h="1" m="1" x="1"/>
        <item x="0"/>
        <item m="1" x="3"/>
        <item m="1" x="5"/>
        <item m="1" x="6"/>
        <item m="1" x="4"/>
        <item m="1" x="2"/>
      </items>
    </pivotField>
    <pivotField dataField="1" showAll="0" defaultSubtotal="0"/>
    <pivotField dataField="1" showAll="0" defaultSubtotal="0"/>
    <pivotField dataField="1" showAll="0" defaultSubtotal="0"/>
    <pivotField showAll="0" defaultSubtotal="0"/>
  </pivotFields>
  <rowFields count="1">
    <field x="2"/>
  </rowFields>
  <rowItems count="18">
    <i>
      <x v="161"/>
    </i>
    <i>
      <x v="157"/>
    </i>
    <i>
      <x v="155"/>
    </i>
    <i>
      <x v="147"/>
    </i>
    <i>
      <x v="159"/>
    </i>
    <i>
      <x v="148"/>
    </i>
    <i>
      <x v="146"/>
    </i>
    <i>
      <x v="149"/>
    </i>
    <i>
      <x v="156"/>
    </i>
    <i>
      <x v="150"/>
    </i>
    <i>
      <x v="158"/>
    </i>
    <i>
      <x v="151"/>
    </i>
    <i>
      <x v="160"/>
    </i>
    <i>
      <x v="152"/>
    </i>
    <i>
      <x v="162"/>
    </i>
    <i>
      <x v="153"/>
    </i>
    <i>
      <x v="154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2">
    <pageField fld="1" hier="-1"/>
    <pageField fld="20" hier="-1"/>
  </pageFields>
  <dataFields count="3">
    <dataField name="Nb. zones de sol ou rétention ou cuve" fld="21" baseField="3" baseItem="136"/>
    <dataField name="Total surface sol (m²)" fld="23" baseField="3" baseItem="140"/>
    <dataField name="Total Longueur (m)" fld="22" baseField="3" baseItem="5"/>
  </dataFields>
  <formats count="16">
    <format dxfId="47">
      <pivotArea outline="0" collapsedLevelsAreSubtotals="1" fieldPosition="0"/>
    </format>
    <format dxfId="48">
      <pivotArea field="2" type="button" dataOnly="0" labelOnly="1" outline="0" axis="axisRow" fieldPosition="0"/>
    </format>
    <format dxfId="4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0">
      <pivotArea field="2" type="button" dataOnly="0" labelOnly="1" outline="0" axis="axisRow" fieldPosition="0"/>
    </format>
    <format dxfId="5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3">
      <pivotArea field="2" type="button" dataOnly="0" labelOnly="1" outline="0" axis="axisRow" fieldPosition="0"/>
    </format>
    <format dxfId="54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55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6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57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8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59">
      <pivotArea dataOnly="0" labelOnly="1" fieldPosition="0">
        <references count="1">
          <reference field="2" count="1">
            <x v="130"/>
          </reference>
        </references>
      </pivotArea>
    </format>
    <format dxfId="60">
      <pivotArea collapsedLevelsAreSubtotals="1" fieldPosition="0">
        <references count="2">
          <reference field="4294967294" count="1" selected="0">
            <x v="0"/>
          </reference>
          <reference field="2" count="1">
            <x v="130"/>
          </reference>
        </references>
      </pivotArea>
    </format>
    <format dxfId="61">
      <pivotArea collapsedLevelsAreSubtotals="1" fieldPosition="0">
        <references count="1">
          <reference field="2" count="14">
            <x v="17"/>
            <x v="89"/>
            <x v="98"/>
            <x v="99"/>
            <x v="100"/>
            <x v="129"/>
            <x v="131"/>
            <x v="132"/>
            <x v="136"/>
            <x v="137"/>
            <x v="138"/>
            <x v="139"/>
            <x v="140"/>
            <x v="141"/>
          </reference>
        </references>
      </pivotArea>
    </format>
    <format dxfId="62">
      <pivotArea dataOnly="0" labelOnly="1" fieldPosition="0">
        <references count="1">
          <reference field="2" count="14">
            <x v="17"/>
            <x v="89"/>
            <x v="98"/>
            <x v="99"/>
            <x v="100"/>
            <x v="129"/>
            <x v="131"/>
            <x v="132"/>
            <x v="136"/>
            <x v="137"/>
            <x v="138"/>
            <x v="139"/>
            <x v="140"/>
            <x v="14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Tableau croisé dynamique5" cacheId="31876" applyNumberFormats="0" applyBorderFormats="0" applyFontFormats="0" applyPatternFormats="0" applyAlignmentFormats="0" applyWidthHeightFormats="1" dataCaption="Valeurs" updatedVersion="5" minRefreshableVersion="3" useAutoFormatting="1" itemPrintTitles="1" createdVersion="5" indent="0" outline="1" outlineData="1" multipleFieldFilters="0">
  <location ref="A3:B7" firstHeaderRow="1" firstDataRow="1" firstDataCol="1" rowPageCount="1" colPageCount="1"/>
  <pivotFields count="25">
    <pivotField showAll="0"/>
    <pivotField showAll="0"/>
    <pivotField showAll="0"/>
    <pivotField showAll="0"/>
    <pivotField showAll="0"/>
    <pivotField showAll="0"/>
    <pivotField showAll="0"/>
    <pivotField axis="axisRow" showAll="0">
      <items count="17">
        <item m="1" x="4"/>
        <item x="0"/>
        <item m="1" x="13"/>
        <item m="1" x="10"/>
        <item m="1" x="6"/>
        <item x="1"/>
        <item m="1" x="12"/>
        <item m="1" x="15"/>
        <item m="1" x="7"/>
        <item m="1" x="9"/>
        <item m="1" x="11"/>
        <item m="1" x="8"/>
        <item m="1" x="5"/>
        <item x="2"/>
        <item m="1" x="14"/>
        <item m="1" x="3"/>
        <item t="default"/>
      </items>
    </pivotField>
    <pivotField dataField="1"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axis="axisPage" showAll="0">
      <items count="5">
        <item m="1" x="3"/>
        <item x="0"/>
        <item x="1"/>
        <item m="1" x="2"/>
        <item t="default"/>
      </items>
    </pivotField>
    <pivotField showAl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</pivotFields>
  <rowFields count="1">
    <field x="7"/>
  </rowFields>
  <rowItems count="4">
    <i>
      <x v="1"/>
    </i>
    <i>
      <x v="5"/>
    </i>
    <i>
      <x v="13"/>
    </i>
    <i t="grand">
      <x/>
    </i>
  </rowItems>
  <colItems count="1">
    <i/>
  </colItems>
  <pageFields count="1">
    <pageField fld="17" hier="-1"/>
  </pageFields>
  <dataFields count="1">
    <dataField name="Somme de Unités" fld="8" baseField="9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au1" displayName="Tableau1" ref="A5:Y22" totalsRowShown="0" headerRowDxfId="46" dataDxfId="45" tableBorderDxfId="44">
  <autoFilter ref="A5:Y22" xr:uid="{00000000-0009-0000-0100-000001000000}"/>
  <sortState xmlns:xlrd2="http://schemas.microsoft.com/office/spreadsheetml/2017/richdata2" ref="A6:AC174">
    <sortCondition sortBy="cellColor" ref="B5:B174" dxfId="43"/>
  </sortState>
  <tableColumns count="25">
    <tableColumn id="1" xr3:uid="{00000000-0010-0000-0000-000001000000}" name="N°" dataDxfId="42"/>
    <tableColumn id="11" xr3:uid="{00000000-0010-0000-0000-00000B000000}" name="Localisation - zone" dataDxfId="41"/>
    <tableColumn id="2" xr3:uid="{00000000-0010-0000-0000-000002000000}" name="Désignation du déchet" dataDxfId="40"/>
    <tableColumn id="3" xr3:uid="{00000000-0010-0000-0000-000003000000}" name="Photo 1" dataDxfId="39"/>
    <tableColumn id="16" xr3:uid="{00000000-0010-0000-0000-000010000000}" name="Photo 2" dataDxfId="38"/>
    <tableColumn id="21" xr3:uid="{00000000-0010-0000-0000-000015000000}" name="Photo 3" dataDxfId="37"/>
    <tableColumn id="22" xr3:uid="{00000000-0010-0000-0000-000016000000}" name="Aspect" dataDxfId="36"/>
    <tableColumn id="19" xr3:uid="{00000000-0010-0000-0000-000013000000}" name="Conditionnements" dataDxfId="35"/>
    <tableColumn id="18" xr3:uid="{00000000-0010-0000-0000-000012000000}" name="Unités" dataDxfId="34"/>
    <tableColumn id="24" xr3:uid="{00000000-0010-0000-0000-000018000000}" name="Densité estimée" dataDxfId="33"/>
    <tableColumn id="17" xr3:uid="{00000000-0010-0000-0000-000011000000}" name="Tonnage (t)" dataDxfId="32">
      <calculatedColumnFormula>Tableau1[[#This Row],[Unités]]*0.005</calculatedColumnFormula>
    </tableColumn>
    <tableColumn id="4" xr3:uid="{00000000-0010-0000-0000-000004000000}" name="Code CED" dataDxfId="31"/>
    <tableColumn id="5" xr3:uid="{00000000-0010-0000-0000-000005000000}" name="Intitulé du code CED" dataDxfId="30"/>
    <tableColumn id="6" xr3:uid="{00000000-0010-0000-0000-000006000000}" name="Propriétés de dangers retenues" dataDxfId="29"/>
    <tableColumn id="7" xr3:uid="{00000000-0010-0000-0000-000007000000}" name="Terminologie filière du déchet" dataDxfId="28"/>
    <tableColumn id="8" xr3:uid="{00000000-0010-0000-0000-000008000000}" name="Analyses / tests terrains effectués" dataDxfId="27"/>
    <tableColumn id="12" xr3:uid="{00000000-0010-0000-0000-00000C000000}" name="Précisions CURIUM / Recommandations particulières" dataDxfId="26"/>
    <tableColumn id="10" xr3:uid="{00000000-0010-0000-0000-00000A000000}" name="Déchets à évacuer" dataDxfId="25"/>
    <tableColumn id="13" xr3:uid="{00000000-0010-0000-0000-00000D000000}" name="Procédé de traitement envisagé" dataDxfId="24"/>
    <tableColumn id="15" xr3:uid="{00000000-0010-0000-0000-00000F000000}" name="désignation + cond." dataDxfId="23">
      <calculatedColumnFormula>CONCATENATE(Tableau1[[#This Row],[Désignation du déchet]], "-", Tableau1[[#This Row],[Conditionnements]])</calculatedColumnFormula>
    </tableColumn>
    <tableColumn id="27" xr3:uid="{00000000-0010-0000-0000-00001B000000}" name="Travaux" dataDxfId="22"/>
    <tableColumn id="26" xr3:uid="{00000000-0010-0000-0000-00001A000000}" name="Nombre zones de sol ou rétention ou cuve" dataDxfId="21"/>
    <tableColumn id="28" xr3:uid="{00000000-0010-0000-0000-00001C000000}" name="Longueur (m)" dataDxfId="20"/>
    <tableColumn id="29" xr3:uid="{00000000-0010-0000-0000-00001D000000}" name="Surface (m²)" dataDxfId="19"/>
    <tableColumn id="25" xr3:uid="{00000000-0010-0000-0000-000019000000}" name="Volumes (m3)" dataDxfId="1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au2" displayName="Tableau2" ref="B7:B22" totalsRowShown="0" headerRowDxfId="17" dataDxfId="16">
  <autoFilter ref="B7:B22" xr:uid="{00000000-0009-0000-0100-000002000000}"/>
  <tableColumns count="1">
    <tableColumn id="1" xr3:uid="{00000000-0010-0000-0100-000001000000}" name="Propriété de dangers retenues" dataDxfId="15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eau3" displayName="Tableau3" ref="E7:E72" totalsRowShown="0" headerRowDxfId="14" dataDxfId="13">
  <autoFilter ref="E7:E72" xr:uid="{00000000-0009-0000-0100-000003000000}"/>
  <tableColumns count="1">
    <tableColumn id="1" xr3:uid="{00000000-0010-0000-0200-000001000000}" name="Terminologie filière du déchet" dataDxfId="1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leau4" displayName="Tableau4" ref="G7:G27" totalsRowShown="0" headerRowDxfId="11" dataDxfId="10">
  <autoFilter ref="G7:G27" xr:uid="{00000000-0009-0000-0100-000004000000}"/>
  <tableColumns count="1">
    <tableColumn id="1" xr3:uid="{00000000-0010-0000-0300-000001000000}" name="Procédés de traitement" dataDxfId="9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au5" displayName="Tableau5" ref="I7:I33" totalsRowShown="0" headerRowDxfId="8" dataDxfId="7">
  <autoFilter ref="I7:I33" xr:uid="{00000000-0009-0000-0100-000005000000}"/>
  <tableColumns count="1">
    <tableColumn id="1" xr3:uid="{00000000-0010-0000-0400-000001000000}" name="Conditionnements" dataDxfId="6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Tableau6" displayName="Tableau6" ref="K7:K10" totalsRowShown="0" headerRowDxfId="5" dataDxfId="4">
  <autoFilter ref="K7:K10" xr:uid="{00000000-0009-0000-0100-000006000000}"/>
  <tableColumns count="1">
    <tableColumn id="1" xr3:uid="{00000000-0010-0000-0500-000001000000}" name="Décision Oui / Non" dataDxfId="3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Tableau68" displayName="Tableau68" ref="K12:K20" totalsRowShown="0" headerRowDxfId="2" dataDxfId="1">
  <autoFilter ref="K12:K20" xr:uid="{00000000-0009-0000-0100-000007000000}"/>
  <tableColumns count="1">
    <tableColumn id="1" xr3:uid="{00000000-0010-0000-0600-000001000000}" name="Travaux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7" Type="http://schemas.openxmlformats.org/officeDocument/2006/relationships/table" Target="../tables/table7.xml"/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Relationship Id="rId6" Type="http://schemas.openxmlformats.org/officeDocument/2006/relationships/table" Target="../tables/table6.xml"/><Relationship Id="rId5" Type="http://schemas.openxmlformats.org/officeDocument/2006/relationships/table" Target="../tables/table5.xml"/><Relationship Id="rId4" Type="http://schemas.openxmlformats.org/officeDocument/2006/relationships/table" Target="../tables/table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22"/>
  <sheetViews>
    <sheetView tabSelected="1" zoomScale="60" zoomScaleNormal="60" workbookViewId="0">
      <pane ySplit="5" topLeftCell="A6" activePane="bottomLeft" state="frozen"/>
      <selection pane="bottomLeft" activeCell="A3" sqref="A3:P3"/>
    </sheetView>
  </sheetViews>
  <sheetFormatPr defaultColWidth="10.85546875" defaultRowHeight="12"/>
  <cols>
    <col min="1" max="1" width="8.42578125" style="1" customWidth="1"/>
    <col min="2" max="2" width="18" style="1" customWidth="1"/>
    <col min="3" max="3" width="20.85546875" style="1" bestFit="1" customWidth="1"/>
    <col min="4" max="6" width="21.5703125" style="1" customWidth="1"/>
    <col min="7" max="7" width="13.5703125" style="1" customWidth="1"/>
    <col min="8" max="8" width="18.140625" style="1" customWidth="1"/>
    <col min="9" max="10" width="9.85546875" style="1" customWidth="1"/>
    <col min="11" max="11" width="11.42578125" style="1" customWidth="1"/>
    <col min="12" max="12" width="12" style="1" customWidth="1"/>
    <col min="13" max="13" width="19.28515625" style="1" customWidth="1"/>
    <col min="14" max="14" width="26.85546875" style="1" customWidth="1"/>
    <col min="15" max="15" width="19.140625" style="1" customWidth="1"/>
    <col min="16" max="16" width="28.7109375" style="1" customWidth="1"/>
    <col min="17" max="17" width="74.5703125" style="1" customWidth="1"/>
    <col min="18" max="18" width="17.5703125" style="1" customWidth="1"/>
    <col min="19" max="19" width="27.28515625" style="1" customWidth="1"/>
    <col min="20" max="20" width="24.5703125" style="1" customWidth="1"/>
    <col min="21" max="21" width="15.140625" style="1" customWidth="1"/>
    <col min="22" max="22" width="20.85546875" style="1" customWidth="1"/>
    <col min="23" max="23" width="17.42578125" style="1" customWidth="1"/>
    <col min="24" max="25" width="13.85546875" style="1" customWidth="1"/>
    <col min="26" max="16384" width="10.85546875" style="1"/>
  </cols>
  <sheetData>
    <row r="1" spans="1:25" ht="14.45">
      <c r="A1" s="55" t="s">
        <v>0</v>
      </c>
      <c r="B1" s="55"/>
      <c r="C1" s="15" t="s">
        <v>1</v>
      </c>
      <c r="D1" s="16" t="s">
        <v>2</v>
      </c>
      <c r="E1" s="15"/>
      <c r="F1" s="14"/>
      <c r="G1" s="15"/>
      <c r="H1" s="15"/>
      <c r="I1" s="21"/>
      <c r="J1" s="21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</row>
    <row r="2" spans="1:25" ht="14.45" customHeight="1">
      <c r="A2" s="56" t="s">
        <v>3</v>
      </c>
      <c r="B2" s="56"/>
      <c r="C2" s="45">
        <v>45181</v>
      </c>
      <c r="D2" s="21"/>
      <c r="E2" s="15" t="s">
        <v>4</v>
      </c>
      <c r="F2" s="14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</row>
    <row r="3" spans="1:25" s="3" customFormat="1" ht="14.45" customHeight="1">
      <c r="A3" s="58" t="s">
        <v>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60"/>
      <c r="Q3" s="53" t="s">
        <v>6</v>
      </c>
      <c r="R3" s="54"/>
      <c r="S3" s="54"/>
      <c r="T3" s="54"/>
      <c r="U3" s="54"/>
      <c r="V3" s="54"/>
      <c r="W3" s="54"/>
      <c r="X3" s="54"/>
      <c r="Y3" s="54"/>
    </row>
    <row r="4" spans="1:25" s="3" customFormat="1" ht="14.45" customHeight="1">
      <c r="A4" s="61" t="s">
        <v>7</v>
      </c>
      <c r="B4" s="62"/>
      <c r="C4" s="62"/>
      <c r="D4" s="62"/>
      <c r="E4" s="63"/>
      <c r="F4" s="13"/>
      <c r="G4" s="67" t="s">
        <v>8</v>
      </c>
      <c r="H4" s="68"/>
      <c r="I4" s="68"/>
      <c r="J4" s="68"/>
      <c r="K4" s="69"/>
      <c r="L4" s="64" t="s">
        <v>9</v>
      </c>
      <c r="M4" s="65"/>
      <c r="N4" s="66"/>
      <c r="O4" s="57" t="s">
        <v>10</v>
      </c>
      <c r="P4" s="57"/>
      <c r="Q4" s="51" t="s">
        <v>11</v>
      </c>
      <c r="R4" s="52"/>
      <c r="S4" s="52"/>
      <c r="T4" s="52"/>
      <c r="U4" s="52"/>
      <c r="V4" s="52"/>
      <c r="W4" s="52"/>
      <c r="X4" s="52"/>
      <c r="Y4" s="52"/>
    </row>
    <row r="5" spans="1:25" ht="24" customHeight="1">
      <c r="A5" s="17" t="s">
        <v>12</v>
      </c>
      <c r="B5" s="18" t="s">
        <v>13</v>
      </c>
      <c r="C5" s="18" t="s">
        <v>14</v>
      </c>
      <c r="D5" s="7" t="s">
        <v>15</v>
      </c>
      <c r="E5" s="7" t="s">
        <v>16</v>
      </c>
      <c r="F5" s="7" t="s">
        <v>17</v>
      </c>
      <c r="G5" s="6" t="s">
        <v>18</v>
      </c>
      <c r="H5" s="6" t="s">
        <v>19</v>
      </c>
      <c r="I5" s="6" t="s">
        <v>20</v>
      </c>
      <c r="J5" s="6" t="s">
        <v>21</v>
      </c>
      <c r="K5" s="6" t="s">
        <v>22</v>
      </c>
      <c r="L5" s="4" t="s">
        <v>23</v>
      </c>
      <c r="M5" s="4" t="s">
        <v>24</v>
      </c>
      <c r="N5" s="19" t="s">
        <v>25</v>
      </c>
      <c r="O5" s="5" t="s">
        <v>26</v>
      </c>
      <c r="P5" s="5" t="s">
        <v>27</v>
      </c>
      <c r="Q5" s="11" t="s">
        <v>28</v>
      </c>
      <c r="R5" s="11" t="s">
        <v>29</v>
      </c>
      <c r="S5" s="11" t="s">
        <v>30</v>
      </c>
      <c r="T5" s="41" t="s">
        <v>31</v>
      </c>
      <c r="U5" s="20" t="s">
        <v>32</v>
      </c>
      <c r="V5" s="20" t="s">
        <v>33</v>
      </c>
      <c r="W5" s="20" t="s">
        <v>34</v>
      </c>
      <c r="X5" s="20" t="s">
        <v>35</v>
      </c>
      <c r="Y5" s="20" t="s">
        <v>36</v>
      </c>
    </row>
    <row r="6" spans="1:25" ht="147.94999999999999">
      <c r="A6" s="46">
        <v>1</v>
      </c>
      <c r="B6" s="47" t="s">
        <v>37</v>
      </c>
      <c r="C6" s="47" t="s">
        <v>38</v>
      </c>
      <c r="D6" s="47"/>
      <c r="E6" s="47"/>
      <c r="F6" s="47"/>
      <c r="G6" s="47" t="s">
        <v>39</v>
      </c>
      <c r="H6" s="47" t="s">
        <v>40</v>
      </c>
      <c r="I6" s="47" t="s">
        <v>41</v>
      </c>
      <c r="J6" s="47">
        <v>1.2</v>
      </c>
      <c r="K6" s="48">
        <f>97.2*Tableau1[[#This Row],[Densité estimée]]</f>
        <v>116.64</v>
      </c>
      <c r="L6" s="47" t="s">
        <v>42</v>
      </c>
      <c r="M6" s="44" t="s">
        <v>43</v>
      </c>
      <c r="N6" s="44" t="s">
        <v>44</v>
      </c>
      <c r="O6" s="47" t="s">
        <v>45</v>
      </c>
      <c r="P6" s="40" t="s">
        <v>46</v>
      </c>
      <c r="Q6" s="44" t="s">
        <v>47</v>
      </c>
      <c r="R6" s="2" t="s">
        <v>48</v>
      </c>
      <c r="S6" s="2" t="s">
        <v>49</v>
      </c>
      <c r="T6" s="2" t="str">
        <f>CONCATENATE(Tableau1[[#This Row],[Désignation du déchet]], "-", Tableau1[[#This Row],[Conditionnements]])</f>
        <v>Terre / boue Bassin 1-Vrac</v>
      </c>
      <c r="U6" s="2" t="s">
        <v>50</v>
      </c>
      <c r="V6" s="2" t="s">
        <v>50</v>
      </c>
      <c r="W6" s="2" t="s">
        <v>50</v>
      </c>
      <c r="X6" s="2" t="s">
        <v>50</v>
      </c>
      <c r="Y6" s="2" t="s">
        <v>50</v>
      </c>
    </row>
    <row r="7" spans="1:25" ht="147.94999999999999">
      <c r="A7" s="46">
        <v>2</v>
      </c>
      <c r="B7" s="47" t="s">
        <v>37</v>
      </c>
      <c r="C7" s="47" t="s">
        <v>51</v>
      </c>
      <c r="D7" s="47"/>
      <c r="E7" s="47"/>
      <c r="F7" s="47"/>
      <c r="G7" s="47" t="s">
        <v>39</v>
      </c>
      <c r="H7" s="47" t="s">
        <v>40</v>
      </c>
      <c r="I7" s="47" t="s">
        <v>41</v>
      </c>
      <c r="J7" s="47">
        <v>1.6</v>
      </c>
      <c r="K7" s="48">
        <f>71.4*Tableau1[[#This Row],[Densité estimée]]</f>
        <v>114.24000000000001</v>
      </c>
      <c r="L7" s="47" t="s">
        <v>42</v>
      </c>
      <c r="M7" s="44" t="s">
        <v>43</v>
      </c>
      <c r="N7" s="44" t="s">
        <v>44</v>
      </c>
      <c r="O7" s="47" t="s">
        <v>45</v>
      </c>
      <c r="P7" s="40" t="s">
        <v>46</v>
      </c>
      <c r="Q7" s="44" t="s">
        <v>52</v>
      </c>
      <c r="R7" s="2" t="s">
        <v>48</v>
      </c>
      <c r="S7" s="2" t="s">
        <v>53</v>
      </c>
      <c r="T7" s="2" t="str">
        <f>CONCATENATE(Tableau1[[#This Row],[Désignation du déchet]], "-", Tableau1[[#This Row],[Conditionnements]])</f>
        <v>Terre / boue Bassin 2-Vrac</v>
      </c>
      <c r="U7" s="2" t="s">
        <v>50</v>
      </c>
      <c r="V7" s="2" t="s">
        <v>50</v>
      </c>
      <c r="W7" s="2" t="s">
        <v>50</v>
      </c>
      <c r="X7" s="2" t="s">
        <v>50</v>
      </c>
      <c r="Y7" s="2" t="s">
        <v>50</v>
      </c>
    </row>
    <row r="8" spans="1:25" ht="147.94999999999999">
      <c r="A8" s="46">
        <v>3</v>
      </c>
      <c r="B8" s="47" t="s">
        <v>37</v>
      </c>
      <c r="C8" s="47" t="s">
        <v>54</v>
      </c>
      <c r="D8" s="47"/>
      <c r="E8" s="47"/>
      <c r="F8" s="47"/>
      <c r="G8" s="47" t="s">
        <v>39</v>
      </c>
      <c r="H8" s="47" t="s">
        <v>40</v>
      </c>
      <c r="I8" s="47" t="s">
        <v>41</v>
      </c>
      <c r="J8" s="47">
        <v>1.6</v>
      </c>
      <c r="K8" s="48">
        <f>57.7*Tableau1[[#This Row],[Densité estimée]]</f>
        <v>92.320000000000007</v>
      </c>
      <c r="L8" s="47" t="s">
        <v>55</v>
      </c>
      <c r="M8" s="44" t="s">
        <v>56</v>
      </c>
      <c r="N8" s="44" t="s">
        <v>50</v>
      </c>
      <c r="O8" s="47" t="s">
        <v>45</v>
      </c>
      <c r="P8" s="40" t="s">
        <v>46</v>
      </c>
      <c r="Q8" s="44" t="s">
        <v>57</v>
      </c>
      <c r="R8" s="2" t="s">
        <v>48</v>
      </c>
      <c r="S8" s="2" t="s">
        <v>53</v>
      </c>
      <c r="T8" s="2" t="str">
        <f>CONCATENATE(Tableau1[[#This Row],[Désignation du déchet]], "-", Tableau1[[#This Row],[Conditionnements]])</f>
        <v>Terre / boue Bassin 3-Vrac</v>
      </c>
      <c r="U8" s="2" t="s">
        <v>50</v>
      </c>
      <c r="V8" s="2" t="s">
        <v>50</v>
      </c>
      <c r="W8" s="2" t="s">
        <v>50</v>
      </c>
      <c r="X8" s="2" t="s">
        <v>50</v>
      </c>
      <c r="Y8" s="2" t="s">
        <v>50</v>
      </c>
    </row>
    <row r="9" spans="1:25" ht="147.94999999999999" customHeight="1">
      <c r="A9" s="46">
        <v>4</v>
      </c>
      <c r="B9" s="47" t="s">
        <v>37</v>
      </c>
      <c r="C9" s="47" t="s">
        <v>58</v>
      </c>
      <c r="D9" s="47"/>
      <c r="E9" s="47"/>
      <c r="F9" s="47"/>
      <c r="G9" s="47" t="s">
        <v>39</v>
      </c>
      <c r="H9" s="47" t="s">
        <v>40</v>
      </c>
      <c r="I9" s="47" t="s">
        <v>41</v>
      </c>
      <c r="J9" s="47">
        <v>1.5</v>
      </c>
      <c r="K9" s="48">
        <f>50.7*Tableau1[[#This Row],[Densité estimée]]</f>
        <v>76.050000000000011</v>
      </c>
      <c r="L9" s="47" t="s">
        <v>55</v>
      </c>
      <c r="M9" s="44" t="s">
        <v>56</v>
      </c>
      <c r="N9" s="44" t="s">
        <v>50</v>
      </c>
      <c r="O9" s="47" t="s">
        <v>45</v>
      </c>
      <c r="P9" s="40" t="s">
        <v>46</v>
      </c>
      <c r="Q9" s="44" t="s">
        <v>59</v>
      </c>
      <c r="R9" s="2" t="s">
        <v>48</v>
      </c>
      <c r="S9" s="2" t="s">
        <v>53</v>
      </c>
      <c r="T9" s="2" t="str">
        <f>CONCATENATE(Tableau1[[#This Row],[Désignation du déchet]], "-", Tableau1[[#This Row],[Conditionnements]])</f>
        <v>Terre / boue Bassin 4-Vrac</v>
      </c>
      <c r="U9" s="2" t="s">
        <v>50</v>
      </c>
      <c r="V9" s="2" t="s">
        <v>50</v>
      </c>
      <c r="W9" s="2" t="s">
        <v>50</v>
      </c>
      <c r="X9" s="2" t="s">
        <v>50</v>
      </c>
      <c r="Y9" s="2" t="s">
        <v>50</v>
      </c>
    </row>
    <row r="10" spans="1:25" ht="160.5" customHeight="1">
      <c r="A10" s="46">
        <v>5</v>
      </c>
      <c r="B10" s="47" t="s">
        <v>37</v>
      </c>
      <c r="C10" s="47" t="s">
        <v>60</v>
      </c>
      <c r="D10" s="47"/>
      <c r="E10" s="47"/>
      <c r="F10" s="47"/>
      <c r="G10" s="47" t="s">
        <v>39</v>
      </c>
      <c r="H10" s="47" t="s">
        <v>40</v>
      </c>
      <c r="I10" s="47" t="s">
        <v>41</v>
      </c>
      <c r="J10" s="47">
        <v>1.6</v>
      </c>
      <c r="K10" s="48">
        <f>50*Tableau1[[#This Row],[Densité estimée]]</f>
        <v>80</v>
      </c>
      <c r="L10" s="47" t="s">
        <v>42</v>
      </c>
      <c r="M10" s="44" t="s">
        <v>43</v>
      </c>
      <c r="N10" s="44" t="s">
        <v>44</v>
      </c>
      <c r="O10" s="47" t="s">
        <v>45</v>
      </c>
      <c r="P10" s="40" t="s">
        <v>46</v>
      </c>
      <c r="Q10" s="44" t="s">
        <v>61</v>
      </c>
      <c r="R10" s="2" t="s">
        <v>48</v>
      </c>
      <c r="S10" s="2" t="s">
        <v>53</v>
      </c>
      <c r="T10" s="2" t="str">
        <f>CONCATENATE(Tableau1[[#This Row],[Désignation du déchet]], "-", Tableau1[[#This Row],[Conditionnements]])</f>
        <v>Terre / boue Bassin 5-Vrac</v>
      </c>
      <c r="U10" s="2" t="s">
        <v>50</v>
      </c>
      <c r="V10" s="2" t="s">
        <v>50</v>
      </c>
      <c r="W10" s="2" t="s">
        <v>50</v>
      </c>
      <c r="X10" s="2" t="s">
        <v>50</v>
      </c>
      <c r="Y10" s="2" t="s">
        <v>50</v>
      </c>
    </row>
    <row r="11" spans="1:25" ht="147.94999999999999">
      <c r="A11" s="46">
        <v>6</v>
      </c>
      <c r="B11" s="47" t="s">
        <v>37</v>
      </c>
      <c r="C11" s="47" t="s">
        <v>62</v>
      </c>
      <c r="D11" s="47"/>
      <c r="E11" s="47"/>
      <c r="F11" s="47"/>
      <c r="G11" s="47" t="s">
        <v>39</v>
      </c>
      <c r="H11" s="47" t="s">
        <v>40</v>
      </c>
      <c r="I11" s="47" t="s">
        <v>41</v>
      </c>
      <c r="J11" s="47">
        <v>1.6</v>
      </c>
      <c r="K11" s="48">
        <f>72*Tableau1[[#This Row],[Densité estimée]]</f>
        <v>115.2</v>
      </c>
      <c r="L11" s="47" t="s">
        <v>55</v>
      </c>
      <c r="M11" s="44" t="s">
        <v>56</v>
      </c>
      <c r="N11" s="44" t="s">
        <v>50</v>
      </c>
      <c r="O11" s="47" t="s">
        <v>45</v>
      </c>
      <c r="P11" s="40" t="s">
        <v>46</v>
      </c>
      <c r="Q11" s="44" t="s">
        <v>63</v>
      </c>
      <c r="R11" s="2" t="s">
        <v>48</v>
      </c>
      <c r="S11" s="2" t="s">
        <v>64</v>
      </c>
      <c r="T11" s="2" t="str">
        <f>CONCATENATE(Tableau1[[#This Row],[Désignation du déchet]], "-", Tableau1[[#This Row],[Conditionnements]])</f>
        <v>Terre / boue Bassin 8-Vrac</v>
      </c>
      <c r="U11" s="2" t="s">
        <v>50</v>
      </c>
      <c r="V11" s="2" t="s">
        <v>50</v>
      </c>
      <c r="W11" s="2" t="s">
        <v>50</v>
      </c>
      <c r="X11" s="2" t="s">
        <v>50</v>
      </c>
      <c r="Y11" s="2" t="s">
        <v>50</v>
      </c>
    </row>
    <row r="12" spans="1:25" ht="147.94999999999999">
      <c r="A12" s="46">
        <v>7</v>
      </c>
      <c r="B12" s="47" t="s">
        <v>37</v>
      </c>
      <c r="C12" s="47" t="s">
        <v>65</v>
      </c>
      <c r="D12" s="47"/>
      <c r="E12" s="47"/>
      <c r="F12" s="47"/>
      <c r="G12" s="47" t="s">
        <v>39</v>
      </c>
      <c r="H12" s="47" t="s">
        <v>40</v>
      </c>
      <c r="I12" s="47" t="s">
        <v>41</v>
      </c>
      <c r="J12" s="47">
        <v>1.6</v>
      </c>
      <c r="K12" s="48">
        <f>27.8*Tableau1[[#This Row],[Densité estimée]]</f>
        <v>44.480000000000004</v>
      </c>
      <c r="L12" s="47" t="s">
        <v>42</v>
      </c>
      <c r="M12" s="44" t="s">
        <v>43</v>
      </c>
      <c r="N12" s="44" t="s">
        <v>44</v>
      </c>
      <c r="O12" s="47" t="s">
        <v>45</v>
      </c>
      <c r="P12" s="40" t="s">
        <v>46</v>
      </c>
      <c r="Q12" s="44" t="s">
        <v>66</v>
      </c>
      <c r="R12" s="2" t="s">
        <v>48</v>
      </c>
      <c r="S12" s="2" t="s">
        <v>67</v>
      </c>
      <c r="T12" s="2" t="str">
        <f>CONCATENATE(Tableau1[[#This Row],[Désignation du déchet]], "-", Tableau1[[#This Row],[Conditionnements]])</f>
        <v>Terre / boue fosse 1-Vrac</v>
      </c>
      <c r="U12" s="2" t="s">
        <v>50</v>
      </c>
      <c r="V12" s="2" t="s">
        <v>50</v>
      </c>
      <c r="W12" s="2" t="s">
        <v>50</v>
      </c>
      <c r="X12" s="2" t="s">
        <v>50</v>
      </c>
      <c r="Y12" s="2" t="s">
        <v>50</v>
      </c>
    </row>
    <row r="13" spans="1:25" ht="95.1" customHeight="1">
      <c r="A13" s="46">
        <v>8</v>
      </c>
      <c r="B13" s="47" t="s">
        <v>37</v>
      </c>
      <c r="C13" s="47" t="s">
        <v>68</v>
      </c>
      <c r="D13" s="47"/>
      <c r="E13" s="47"/>
      <c r="F13" s="47"/>
      <c r="G13" s="47" t="s">
        <v>69</v>
      </c>
      <c r="H13" s="47" t="s">
        <v>40</v>
      </c>
      <c r="I13" s="47" t="s">
        <v>50</v>
      </c>
      <c r="J13" s="47">
        <v>1</v>
      </c>
      <c r="K13" s="49">
        <v>6.8</v>
      </c>
      <c r="L13" s="47" t="s">
        <v>70</v>
      </c>
      <c r="M13" s="44" t="s">
        <v>71</v>
      </c>
      <c r="N13" s="44" t="s">
        <v>72</v>
      </c>
      <c r="O13" s="47" t="s">
        <v>73</v>
      </c>
      <c r="P13" s="40" t="s">
        <v>74</v>
      </c>
      <c r="Q13" s="44" t="s">
        <v>75</v>
      </c>
      <c r="R13" s="2" t="s">
        <v>48</v>
      </c>
      <c r="S13" s="2" t="s">
        <v>76</v>
      </c>
      <c r="T13" s="2" t="str">
        <f>CONCATENATE(Tableau1[[#This Row],[Désignation du déchet]], "-", Tableau1[[#This Row],[Conditionnements]])</f>
        <v>Eau - fosses 2 + 3-Vrac</v>
      </c>
      <c r="U13" s="2" t="s">
        <v>50</v>
      </c>
      <c r="V13" s="2" t="s">
        <v>50</v>
      </c>
      <c r="W13" s="2" t="s">
        <v>50</v>
      </c>
      <c r="X13" s="2" t="s">
        <v>50</v>
      </c>
      <c r="Y13" s="2" t="s">
        <v>50</v>
      </c>
    </row>
    <row r="14" spans="1:25" ht="95.1" customHeight="1">
      <c r="A14" s="46">
        <v>9</v>
      </c>
      <c r="B14" s="47" t="s">
        <v>77</v>
      </c>
      <c r="C14" s="47" t="s">
        <v>78</v>
      </c>
      <c r="D14" s="47"/>
      <c r="E14" s="47"/>
      <c r="F14" s="47"/>
      <c r="G14" s="47" t="s">
        <v>69</v>
      </c>
      <c r="H14" s="47" t="s">
        <v>79</v>
      </c>
      <c r="I14" s="47">
        <v>19</v>
      </c>
      <c r="J14" s="47">
        <v>1</v>
      </c>
      <c r="K14" s="49">
        <f>Tableau1[[#This Row],[Unités]]*Tableau1[[#This Row],[Densité estimée]]</f>
        <v>19</v>
      </c>
      <c r="L14" s="47" t="s">
        <v>70</v>
      </c>
      <c r="M14" s="44" t="s">
        <v>71</v>
      </c>
      <c r="N14" s="44" t="s">
        <v>72</v>
      </c>
      <c r="O14" s="47" t="s">
        <v>73</v>
      </c>
      <c r="P14" s="40" t="s">
        <v>80</v>
      </c>
      <c r="Q14" s="44" t="s">
        <v>81</v>
      </c>
      <c r="R14" s="2" t="s">
        <v>48</v>
      </c>
      <c r="S14" s="2" t="s">
        <v>76</v>
      </c>
      <c r="T14" s="2" t="str">
        <f>CONCATENATE(Tableau1[[#This Row],[Désignation du déchet]], "-", Tableau1[[#This Row],[Conditionnements]])</f>
        <v>GRV "A"-GRV 1000 L</v>
      </c>
      <c r="U14" s="2" t="s">
        <v>50</v>
      </c>
      <c r="V14" s="2" t="s">
        <v>50</v>
      </c>
      <c r="W14" s="2" t="s">
        <v>50</v>
      </c>
      <c r="X14" s="2" t="s">
        <v>50</v>
      </c>
      <c r="Y14" s="2" t="s">
        <v>50</v>
      </c>
    </row>
    <row r="15" spans="1:25" ht="95.1" customHeight="1">
      <c r="A15" s="46">
        <v>10</v>
      </c>
      <c r="B15" s="47" t="s">
        <v>77</v>
      </c>
      <c r="C15" s="47" t="s">
        <v>82</v>
      </c>
      <c r="D15" s="47"/>
      <c r="E15" s="47"/>
      <c r="F15" s="47"/>
      <c r="G15" s="47" t="s">
        <v>69</v>
      </c>
      <c r="H15" s="47" t="s">
        <v>79</v>
      </c>
      <c r="I15" s="47">
        <v>19</v>
      </c>
      <c r="J15" s="47">
        <v>1</v>
      </c>
      <c r="K15" s="49">
        <f>Tableau1[[#This Row],[Unités]]*Tableau1[[#This Row],[Densité estimée]]</f>
        <v>19</v>
      </c>
      <c r="L15" s="47" t="s">
        <v>70</v>
      </c>
      <c r="M15" s="44" t="s">
        <v>71</v>
      </c>
      <c r="N15" s="44" t="s">
        <v>72</v>
      </c>
      <c r="O15" s="47" t="s">
        <v>73</v>
      </c>
      <c r="P15" s="40" t="s">
        <v>80</v>
      </c>
      <c r="Q15" s="44" t="s">
        <v>83</v>
      </c>
      <c r="R15" s="2" t="s">
        <v>48</v>
      </c>
      <c r="S15" s="2" t="s">
        <v>76</v>
      </c>
      <c r="T15" s="2" t="str">
        <f>CONCATENATE(Tableau1[[#This Row],[Désignation du déchet]], "-", Tableau1[[#This Row],[Conditionnements]])</f>
        <v>GRV "B"-GRV 1000 L</v>
      </c>
      <c r="U15" s="2" t="s">
        <v>50</v>
      </c>
      <c r="V15" s="2" t="s">
        <v>50</v>
      </c>
      <c r="W15" s="2" t="s">
        <v>50</v>
      </c>
      <c r="X15" s="2" t="s">
        <v>50</v>
      </c>
      <c r="Y15" s="2" t="s">
        <v>50</v>
      </c>
    </row>
    <row r="16" spans="1:25" ht="95.1" customHeight="1">
      <c r="A16" s="47">
        <v>11</v>
      </c>
      <c r="B16" s="47" t="s">
        <v>77</v>
      </c>
      <c r="C16" s="47" t="s">
        <v>84</v>
      </c>
      <c r="D16" s="47"/>
      <c r="E16" s="47"/>
      <c r="F16" s="47"/>
      <c r="G16" s="47" t="s">
        <v>85</v>
      </c>
      <c r="H16" s="47" t="s">
        <v>79</v>
      </c>
      <c r="I16" s="47">
        <v>3</v>
      </c>
      <c r="J16" s="47" t="s">
        <v>50</v>
      </c>
      <c r="K16" s="49">
        <f>Tableau1[[#This Row],[Unités]]*0.05</f>
        <v>0.15000000000000002</v>
      </c>
      <c r="L16" s="47" t="s">
        <v>86</v>
      </c>
      <c r="M16" s="44" t="s">
        <v>87</v>
      </c>
      <c r="N16" s="44" t="s">
        <v>72</v>
      </c>
      <c r="O16" s="44" t="s">
        <v>88</v>
      </c>
      <c r="P16" s="2" t="s">
        <v>50</v>
      </c>
      <c r="Q16" s="44" t="s">
        <v>89</v>
      </c>
      <c r="R16" s="2" t="s">
        <v>48</v>
      </c>
      <c r="S16" s="2" t="s">
        <v>90</v>
      </c>
      <c r="T16" s="2" t="str">
        <f>CONCATENATE(Tableau1[[#This Row],[Désignation du déchet]], "-", Tableau1[[#This Row],[Conditionnements]])</f>
        <v>GRV vide-GRV 1000 L</v>
      </c>
      <c r="U16" s="2" t="s">
        <v>50</v>
      </c>
      <c r="V16" s="2" t="s">
        <v>50</v>
      </c>
      <c r="W16" s="2" t="s">
        <v>50</v>
      </c>
      <c r="X16" s="2" t="s">
        <v>50</v>
      </c>
      <c r="Y16" s="2" t="s">
        <v>50</v>
      </c>
    </row>
    <row r="17" spans="1:25" ht="95.1" customHeight="1">
      <c r="A17" s="46">
        <v>12</v>
      </c>
      <c r="B17" s="47" t="s">
        <v>77</v>
      </c>
      <c r="C17" s="47" t="s">
        <v>91</v>
      </c>
      <c r="D17" s="47"/>
      <c r="E17" s="47"/>
      <c r="F17" s="47"/>
      <c r="G17" s="47" t="s">
        <v>69</v>
      </c>
      <c r="H17" s="47" t="s">
        <v>79</v>
      </c>
      <c r="I17" s="47">
        <v>16</v>
      </c>
      <c r="J17" s="47">
        <v>1</v>
      </c>
      <c r="K17" s="49">
        <f>Tableau1[[#This Row],[Unités]]*Tableau1[[#This Row],[Densité estimée]]</f>
        <v>16</v>
      </c>
      <c r="L17" s="47" t="s">
        <v>70</v>
      </c>
      <c r="M17" s="44" t="s">
        <v>71</v>
      </c>
      <c r="N17" s="44" t="s">
        <v>72</v>
      </c>
      <c r="O17" s="47" t="s">
        <v>73</v>
      </c>
      <c r="P17" s="40" t="s">
        <v>80</v>
      </c>
      <c r="Q17" s="44" t="s">
        <v>92</v>
      </c>
      <c r="R17" s="2" t="s">
        <v>48</v>
      </c>
      <c r="S17" s="2" t="s">
        <v>76</v>
      </c>
      <c r="T17" s="2" t="str">
        <f>CONCATENATE(Tableau1[[#This Row],[Désignation du déchet]], "-", Tableau1[[#This Row],[Conditionnements]])</f>
        <v>GRV "C"-GRV 1000 L</v>
      </c>
      <c r="U17" s="2" t="s">
        <v>50</v>
      </c>
      <c r="V17" s="2" t="s">
        <v>50</v>
      </c>
      <c r="W17" s="2" t="s">
        <v>50</v>
      </c>
      <c r="X17" s="2" t="s">
        <v>50</v>
      </c>
      <c r="Y17" s="2" t="s">
        <v>50</v>
      </c>
    </row>
    <row r="18" spans="1:25" ht="95.1" customHeight="1">
      <c r="A18" s="46">
        <v>13</v>
      </c>
      <c r="B18" s="47" t="s">
        <v>77</v>
      </c>
      <c r="C18" s="47" t="s">
        <v>93</v>
      </c>
      <c r="D18" s="47"/>
      <c r="E18" s="47"/>
      <c r="F18" s="47"/>
      <c r="G18" s="47" t="s">
        <v>69</v>
      </c>
      <c r="H18" s="47" t="s">
        <v>79</v>
      </c>
      <c r="I18" s="47">
        <v>16</v>
      </c>
      <c r="J18" s="47">
        <v>1</v>
      </c>
      <c r="K18" s="49">
        <f>Tableau1[[#This Row],[Unités]]*Tableau1[[#This Row],[Densité estimée]]</f>
        <v>16</v>
      </c>
      <c r="L18" s="47" t="s">
        <v>86</v>
      </c>
      <c r="M18" s="44" t="s">
        <v>71</v>
      </c>
      <c r="N18" s="44" t="s">
        <v>72</v>
      </c>
      <c r="O18" s="47" t="s">
        <v>73</v>
      </c>
      <c r="P18" s="40" t="s">
        <v>94</v>
      </c>
      <c r="Q18" s="44" t="s">
        <v>95</v>
      </c>
      <c r="R18" s="2" t="s">
        <v>48</v>
      </c>
      <c r="S18" s="2" t="s">
        <v>76</v>
      </c>
      <c r="T18" s="2" t="str">
        <f>CONCATENATE(Tableau1[[#This Row],[Désignation du déchet]], "-", Tableau1[[#This Row],[Conditionnements]])</f>
        <v>GRV "D"-GRV 1000 L</v>
      </c>
      <c r="U18" s="2" t="s">
        <v>50</v>
      </c>
      <c r="V18" s="2" t="s">
        <v>50</v>
      </c>
      <c r="W18" s="2" t="s">
        <v>50</v>
      </c>
      <c r="X18" s="2" t="s">
        <v>50</v>
      </c>
      <c r="Y18" s="2" t="s">
        <v>50</v>
      </c>
    </row>
    <row r="19" spans="1:25" ht="95.1" customHeight="1">
      <c r="A19" s="47">
        <v>14</v>
      </c>
      <c r="B19" s="47" t="s">
        <v>96</v>
      </c>
      <c r="C19" s="47" t="s">
        <v>97</v>
      </c>
      <c r="D19" s="47"/>
      <c r="E19" s="47"/>
      <c r="F19" s="47"/>
      <c r="G19" s="47" t="s">
        <v>98</v>
      </c>
      <c r="H19" s="47" t="s">
        <v>40</v>
      </c>
      <c r="I19" s="47" t="s">
        <v>50</v>
      </c>
      <c r="J19" s="47">
        <v>1</v>
      </c>
      <c r="K19" s="49">
        <v>1.7</v>
      </c>
      <c r="L19" s="47" t="s">
        <v>99</v>
      </c>
      <c r="M19" s="44" t="s">
        <v>100</v>
      </c>
      <c r="N19" s="47" t="s">
        <v>50</v>
      </c>
      <c r="O19" s="47" t="s">
        <v>101</v>
      </c>
      <c r="P19" s="40" t="s">
        <v>102</v>
      </c>
      <c r="Q19" s="44" t="s">
        <v>103</v>
      </c>
      <c r="R19" s="2" t="s">
        <v>104</v>
      </c>
      <c r="S19" s="2" t="s">
        <v>50</v>
      </c>
      <c r="T19" s="2" t="str">
        <f>CONCATENATE(Tableau1[[#This Row],[Désignation du déchet]], "-", Tableau1[[#This Row],[Conditionnements]])</f>
        <v>Liquide cuve cylindrique grise-Vrac</v>
      </c>
      <c r="U19" s="2" t="s">
        <v>50</v>
      </c>
      <c r="V19" s="2" t="s">
        <v>50</v>
      </c>
      <c r="W19" s="2" t="s">
        <v>50</v>
      </c>
      <c r="X19" s="2" t="s">
        <v>50</v>
      </c>
      <c r="Y19" s="2" t="s">
        <v>50</v>
      </c>
    </row>
    <row r="20" spans="1:25" ht="95.1" customHeight="1">
      <c r="A20" s="47">
        <v>15</v>
      </c>
      <c r="B20" s="47" t="s">
        <v>96</v>
      </c>
      <c r="C20" s="47" t="s">
        <v>105</v>
      </c>
      <c r="D20" s="47"/>
      <c r="E20" s="47"/>
      <c r="F20" s="47"/>
      <c r="G20" s="47" t="s">
        <v>98</v>
      </c>
      <c r="H20" s="47" t="s">
        <v>40</v>
      </c>
      <c r="I20" s="47" t="s">
        <v>50</v>
      </c>
      <c r="J20" s="47">
        <v>1</v>
      </c>
      <c r="K20" s="49">
        <v>10</v>
      </c>
      <c r="L20" s="47" t="s">
        <v>99</v>
      </c>
      <c r="M20" s="44" t="s">
        <v>100</v>
      </c>
      <c r="N20" s="47" t="s">
        <v>50</v>
      </c>
      <c r="O20" s="47" t="s">
        <v>101</v>
      </c>
      <c r="P20" s="40" t="s">
        <v>102</v>
      </c>
      <c r="Q20" s="44" t="s">
        <v>106</v>
      </c>
      <c r="R20" s="2" t="s">
        <v>104</v>
      </c>
      <c r="S20" s="2" t="s">
        <v>50</v>
      </c>
      <c r="T20" s="2" t="str">
        <f>CONCATENATE(Tableau1[[#This Row],[Désignation du déchet]], "-", Tableau1[[#This Row],[Conditionnements]])</f>
        <v>Liquide rétentions local cuves-Vrac</v>
      </c>
      <c r="U20" s="2" t="s">
        <v>50</v>
      </c>
      <c r="V20" s="2" t="s">
        <v>50</v>
      </c>
      <c r="W20" s="2" t="s">
        <v>50</v>
      </c>
      <c r="X20" s="2" t="s">
        <v>50</v>
      </c>
      <c r="Y20" s="2" t="s">
        <v>50</v>
      </c>
    </row>
    <row r="21" spans="1:25" ht="103.5" customHeight="1">
      <c r="A21" s="50">
        <v>16</v>
      </c>
      <c r="B21" s="47" t="s">
        <v>107</v>
      </c>
      <c r="C21" s="47" t="s">
        <v>108</v>
      </c>
      <c r="D21" s="47"/>
      <c r="E21" s="47"/>
      <c r="F21" s="47"/>
      <c r="G21" s="47" t="s">
        <v>98</v>
      </c>
      <c r="H21" s="47" t="s">
        <v>107</v>
      </c>
      <c r="I21" s="47">
        <v>1</v>
      </c>
      <c r="J21" s="47" t="s">
        <v>50</v>
      </c>
      <c r="K21" s="49">
        <v>0.2</v>
      </c>
      <c r="L21" s="47" t="s">
        <v>109</v>
      </c>
      <c r="M21" s="44" t="s">
        <v>110</v>
      </c>
      <c r="N21" s="44" t="s">
        <v>50</v>
      </c>
      <c r="O21" s="44" t="s">
        <v>45</v>
      </c>
      <c r="P21" s="43" t="s">
        <v>111</v>
      </c>
      <c r="Q21" s="44" t="s">
        <v>112</v>
      </c>
      <c r="R21" s="2" t="s">
        <v>48</v>
      </c>
      <c r="S21" s="2" t="s">
        <v>53</v>
      </c>
      <c r="T21" s="2" t="str">
        <f>CONCATENATE(Tableau1[[#This Row],[Désignation du déchet]], "-", Tableau1[[#This Row],[Conditionnements]])</f>
        <v>terre dans big-bag-Big-bag</v>
      </c>
      <c r="U21" s="2" t="s">
        <v>50</v>
      </c>
      <c r="V21" s="2" t="s">
        <v>50</v>
      </c>
      <c r="W21" s="2" t="s">
        <v>50</v>
      </c>
      <c r="X21" s="2" t="s">
        <v>50</v>
      </c>
      <c r="Y21" s="2" t="s">
        <v>50</v>
      </c>
    </row>
    <row r="22" spans="1:25" ht="95.1" customHeight="1">
      <c r="A22" s="47">
        <v>17</v>
      </c>
      <c r="B22" s="47" t="s">
        <v>107</v>
      </c>
      <c r="C22" s="47" t="s">
        <v>113</v>
      </c>
      <c r="D22" s="47"/>
      <c r="E22" s="47"/>
      <c r="F22" s="47"/>
      <c r="G22" s="47" t="s">
        <v>85</v>
      </c>
      <c r="H22" s="47" t="s">
        <v>40</v>
      </c>
      <c r="I22" s="47">
        <v>1</v>
      </c>
      <c r="J22" s="47" t="s">
        <v>50</v>
      </c>
      <c r="K22" s="49">
        <v>0.1</v>
      </c>
      <c r="L22" s="47" t="s">
        <v>86</v>
      </c>
      <c r="M22" s="44" t="s">
        <v>87</v>
      </c>
      <c r="N22" s="44" t="s">
        <v>72</v>
      </c>
      <c r="O22" s="44" t="s">
        <v>88</v>
      </c>
      <c r="P22" s="40" t="s">
        <v>50</v>
      </c>
      <c r="Q22" s="44" t="s">
        <v>114</v>
      </c>
      <c r="R22" s="2" t="s">
        <v>48</v>
      </c>
      <c r="S22" s="2" t="s">
        <v>90</v>
      </c>
      <c r="T22" s="2" t="str">
        <f>CONCATENATE(Tableau1[[#This Row],[Désignation du déchet]], "-", Tableau1[[#This Row],[Conditionnements]])</f>
        <v>EVS dans big-bag-Vrac</v>
      </c>
      <c r="U22" s="2" t="s">
        <v>50</v>
      </c>
      <c r="V22" s="2" t="s">
        <v>50</v>
      </c>
      <c r="W22" s="2" t="s">
        <v>50</v>
      </c>
      <c r="X22" s="2" t="s">
        <v>50</v>
      </c>
      <c r="Y22" s="2" t="s">
        <v>50</v>
      </c>
    </row>
  </sheetData>
  <mergeCells count="9">
    <mergeCell ref="Q4:Y4"/>
    <mergeCell ref="Q3:Y3"/>
    <mergeCell ref="A1:B1"/>
    <mergeCell ref="A2:B2"/>
    <mergeCell ref="O4:P4"/>
    <mergeCell ref="A3:P3"/>
    <mergeCell ref="A4:E4"/>
    <mergeCell ref="L4:N4"/>
    <mergeCell ref="G4:K4"/>
  </mergeCells>
  <phoneticPr fontId="4" type="noConversion"/>
  <pageMargins left="0.7" right="0.7" top="0.75" bottom="0.75" header="0.3" footer="0.3"/>
  <pageSetup paperSize="9" orientation="portrait" r:id="rId1"/>
  <drawing r:id="rId2"/>
  <legacyDrawing r:id="rId3"/>
  <tableParts count="1"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72"/>
  <sheetViews>
    <sheetView workbookViewId="0">
      <selection activeCell="G16" sqref="G16"/>
    </sheetView>
  </sheetViews>
  <sheetFormatPr defaultColWidth="10.85546875" defaultRowHeight="12"/>
  <cols>
    <col min="1" max="1" width="18.140625" style="8" customWidth="1"/>
    <col min="2" max="2" width="39.42578125" style="8" customWidth="1"/>
    <col min="3" max="3" width="19.85546875" style="8" customWidth="1"/>
    <col min="4" max="4" width="13.140625" style="8" bestFit="1" customWidth="1"/>
    <col min="5" max="5" width="68.140625" style="8" bestFit="1" customWidth="1"/>
    <col min="6" max="6" width="10.85546875" style="8"/>
    <col min="7" max="7" width="58.7109375" style="8" bestFit="1" customWidth="1"/>
    <col min="8" max="8" width="10.85546875" style="8"/>
    <col min="9" max="9" width="15.85546875" style="8" bestFit="1" customWidth="1"/>
    <col min="10" max="10" width="10.85546875" style="8"/>
    <col min="11" max="11" width="42.5703125" style="8" bestFit="1" customWidth="1"/>
    <col min="12" max="16384" width="10.85546875" style="8"/>
  </cols>
  <sheetData>
    <row r="1" spans="2:11">
      <c r="D1" s="8" t="s">
        <v>69</v>
      </c>
    </row>
    <row r="2" spans="2:11">
      <c r="D2" s="8" t="s">
        <v>39</v>
      </c>
    </row>
    <row r="3" spans="2:11">
      <c r="D3" s="8" t="s">
        <v>115</v>
      </c>
    </row>
    <row r="4" spans="2:11">
      <c r="D4" s="8" t="s">
        <v>85</v>
      </c>
    </row>
    <row r="5" spans="2:11">
      <c r="D5" s="8" t="s">
        <v>98</v>
      </c>
    </row>
    <row r="6" spans="2:11">
      <c r="D6" s="31" t="s">
        <v>50</v>
      </c>
    </row>
    <row r="7" spans="2:11">
      <c r="B7" s="8" t="s">
        <v>116</v>
      </c>
      <c r="E7" s="8" t="s">
        <v>26</v>
      </c>
      <c r="G7" s="8" t="s">
        <v>117</v>
      </c>
      <c r="I7" s="8" t="s">
        <v>19</v>
      </c>
      <c r="K7" s="8" t="s">
        <v>118</v>
      </c>
    </row>
    <row r="8" spans="2:11">
      <c r="B8" s="8" t="s">
        <v>119</v>
      </c>
      <c r="D8" s="71" t="s">
        <v>69</v>
      </c>
      <c r="E8" s="8" t="s">
        <v>120</v>
      </c>
      <c r="G8" s="8" t="s">
        <v>121</v>
      </c>
      <c r="I8" s="8" t="s">
        <v>40</v>
      </c>
      <c r="K8" s="8" t="s">
        <v>122</v>
      </c>
    </row>
    <row r="9" spans="2:11">
      <c r="B9" s="8" t="s">
        <v>123</v>
      </c>
      <c r="D9" s="71"/>
      <c r="E9" s="8" t="s">
        <v>124</v>
      </c>
      <c r="G9" s="8" t="s">
        <v>125</v>
      </c>
      <c r="I9" s="8" t="s">
        <v>79</v>
      </c>
      <c r="K9" s="8" t="s">
        <v>126</v>
      </c>
    </row>
    <row r="10" spans="2:11">
      <c r="B10" s="8" t="s">
        <v>127</v>
      </c>
      <c r="D10" s="71"/>
      <c r="E10" s="8" t="s">
        <v>128</v>
      </c>
      <c r="G10" s="8" t="s">
        <v>90</v>
      </c>
      <c r="I10" s="8" t="s">
        <v>129</v>
      </c>
      <c r="K10" s="8" t="s">
        <v>50</v>
      </c>
    </row>
    <row r="11" spans="2:11">
      <c r="B11" s="8" t="s">
        <v>130</v>
      </c>
      <c r="D11" s="71"/>
      <c r="E11" s="8" t="s">
        <v>73</v>
      </c>
      <c r="G11" s="8" t="s">
        <v>131</v>
      </c>
      <c r="I11" s="8" t="s">
        <v>132</v>
      </c>
    </row>
    <row r="12" spans="2:11">
      <c r="B12" s="8" t="s">
        <v>133</v>
      </c>
      <c r="D12" s="71"/>
      <c r="E12" s="8" t="s">
        <v>134</v>
      </c>
      <c r="G12" s="8" t="s">
        <v>76</v>
      </c>
      <c r="I12" s="8" t="s">
        <v>135</v>
      </c>
      <c r="K12" s="8" t="s">
        <v>32</v>
      </c>
    </row>
    <row r="13" spans="2:11">
      <c r="B13" s="8" t="s">
        <v>136</v>
      </c>
      <c r="D13" s="71"/>
      <c r="E13" s="8" t="s">
        <v>137</v>
      </c>
      <c r="G13" s="8" t="s">
        <v>138</v>
      </c>
      <c r="I13" s="8" t="s">
        <v>139</v>
      </c>
      <c r="K13" s="8" t="s">
        <v>140</v>
      </c>
    </row>
    <row r="14" spans="2:11">
      <c r="B14" s="8" t="s">
        <v>141</v>
      </c>
      <c r="D14" s="71"/>
      <c r="E14" s="8" t="s">
        <v>142</v>
      </c>
      <c r="G14" s="8" t="s">
        <v>64</v>
      </c>
      <c r="I14" s="8" t="s">
        <v>143</v>
      </c>
      <c r="K14" s="8" t="s">
        <v>144</v>
      </c>
    </row>
    <row r="15" spans="2:11">
      <c r="B15" s="8" t="s">
        <v>145</v>
      </c>
      <c r="D15" s="71"/>
      <c r="E15" s="8" t="s">
        <v>146</v>
      </c>
      <c r="G15" s="8" t="s">
        <v>53</v>
      </c>
      <c r="I15" s="8" t="s">
        <v>147</v>
      </c>
      <c r="K15" s="8" t="s">
        <v>148</v>
      </c>
    </row>
    <row r="16" spans="2:11">
      <c r="B16" s="8" t="s">
        <v>149</v>
      </c>
      <c r="D16" s="71"/>
      <c r="E16" s="8" t="s">
        <v>150</v>
      </c>
      <c r="G16" s="8" t="s">
        <v>49</v>
      </c>
      <c r="I16" s="8" t="s">
        <v>151</v>
      </c>
      <c r="K16" s="31" t="s">
        <v>152</v>
      </c>
    </row>
    <row r="17" spans="1:11">
      <c r="B17" s="8" t="s">
        <v>153</v>
      </c>
      <c r="D17" s="71"/>
      <c r="E17" s="8" t="s">
        <v>154</v>
      </c>
      <c r="G17" s="8" t="s">
        <v>67</v>
      </c>
      <c r="I17" s="8" t="s">
        <v>155</v>
      </c>
      <c r="K17" s="8" t="s">
        <v>156</v>
      </c>
    </row>
    <row r="18" spans="1:11">
      <c r="B18" s="8" t="s">
        <v>157</v>
      </c>
      <c r="D18" s="71"/>
      <c r="E18" s="8" t="s">
        <v>158</v>
      </c>
      <c r="G18" s="8" t="s">
        <v>159</v>
      </c>
      <c r="I18" s="8" t="s">
        <v>160</v>
      </c>
      <c r="K18" s="8" t="s">
        <v>161</v>
      </c>
    </row>
    <row r="19" spans="1:11">
      <c r="B19" s="8" t="s">
        <v>162</v>
      </c>
      <c r="D19" s="71"/>
      <c r="E19" s="8" t="s">
        <v>163</v>
      </c>
      <c r="G19" s="8" t="s">
        <v>164</v>
      </c>
      <c r="I19" s="8" t="s">
        <v>165</v>
      </c>
      <c r="K19" s="8" t="s">
        <v>166</v>
      </c>
    </row>
    <row r="20" spans="1:11">
      <c r="B20" s="8" t="s">
        <v>167</v>
      </c>
      <c r="D20" s="71"/>
      <c r="E20" s="8" t="s">
        <v>168</v>
      </c>
      <c r="G20" s="8" t="s">
        <v>169</v>
      </c>
      <c r="I20" s="8" t="s">
        <v>170</v>
      </c>
      <c r="K20" s="8" t="s">
        <v>50</v>
      </c>
    </row>
    <row r="21" spans="1:11">
      <c r="B21" s="8" t="s">
        <v>72</v>
      </c>
      <c r="D21" s="71"/>
      <c r="E21" s="8" t="s">
        <v>171</v>
      </c>
      <c r="G21" s="8" t="s">
        <v>172</v>
      </c>
      <c r="I21" s="8" t="s">
        <v>173</v>
      </c>
    </row>
    <row r="22" spans="1:11" ht="24">
      <c r="B22" s="72" t="s">
        <v>174</v>
      </c>
      <c r="D22" s="71"/>
      <c r="E22" s="8" t="s">
        <v>175</v>
      </c>
      <c r="G22" s="8" t="s">
        <v>176</v>
      </c>
      <c r="I22" s="8" t="s">
        <v>177</v>
      </c>
    </row>
    <row r="23" spans="1:11">
      <c r="D23" s="71"/>
      <c r="E23" s="8" t="s">
        <v>178</v>
      </c>
      <c r="G23" s="8" t="s">
        <v>179</v>
      </c>
      <c r="I23" s="8" t="s">
        <v>180</v>
      </c>
    </row>
    <row r="24" spans="1:11">
      <c r="D24" s="71" t="s">
        <v>39</v>
      </c>
      <c r="E24" s="8" t="s">
        <v>181</v>
      </c>
      <c r="G24" s="8" t="s">
        <v>182</v>
      </c>
      <c r="I24" s="8" t="s">
        <v>183</v>
      </c>
    </row>
    <row r="25" spans="1:11">
      <c r="D25" s="71"/>
      <c r="E25" s="8" t="s">
        <v>184</v>
      </c>
      <c r="G25" s="8" t="s">
        <v>185</v>
      </c>
      <c r="I25" s="8" t="s">
        <v>186</v>
      </c>
    </row>
    <row r="26" spans="1:11">
      <c r="D26" s="71"/>
      <c r="E26" s="8" t="s">
        <v>187</v>
      </c>
      <c r="G26" s="8" t="s">
        <v>188</v>
      </c>
      <c r="I26" s="8" t="s">
        <v>189</v>
      </c>
    </row>
    <row r="27" spans="1:11">
      <c r="D27" s="71"/>
      <c r="E27" s="8" t="s">
        <v>190</v>
      </c>
      <c r="G27" s="8" t="s">
        <v>50</v>
      </c>
      <c r="I27" s="8" t="s">
        <v>191</v>
      </c>
    </row>
    <row r="28" spans="1:11">
      <c r="D28" s="71"/>
      <c r="E28" s="8" t="s">
        <v>192</v>
      </c>
      <c r="I28" s="8" t="s">
        <v>193</v>
      </c>
    </row>
    <row r="29" spans="1:11">
      <c r="A29" s="12" t="s">
        <v>194</v>
      </c>
      <c r="B29" s="12"/>
      <c r="C29" s="12"/>
      <c r="D29" s="71"/>
      <c r="E29" s="8" t="s">
        <v>195</v>
      </c>
      <c r="I29" s="8" t="s">
        <v>196</v>
      </c>
    </row>
    <row r="30" spans="1:11">
      <c r="A30" s="9" t="s">
        <v>197</v>
      </c>
      <c r="B30" s="9"/>
      <c r="C30" s="9"/>
      <c r="D30" s="71"/>
      <c r="E30" s="8" t="s">
        <v>198</v>
      </c>
      <c r="I30" s="8" t="s">
        <v>199</v>
      </c>
    </row>
    <row r="31" spans="1:11">
      <c r="A31" s="10" t="s">
        <v>200</v>
      </c>
      <c r="B31" s="10"/>
      <c r="C31" s="10"/>
      <c r="D31" s="71"/>
      <c r="E31" s="8" t="s">
        <v>201</v>
      </c>
      <c r="I31" s="8" t="s">
        <v>107</v>
      </c>
    </row>
    <row r="32" spans="1:11">
      <c r="A32" s="9" t="s">
        <v>202</v>
      </c>
      <c r="B32" s="9"/>
      <c r="C32" s="9"/>
      <c r="D32" s="71"/>
      <c r="E32" s="8" t="s">
        <v>203</v>
      </c>
      <c r="I32" s="8" t="s">
        <v>204</v>
      </c>
    </row>
    <row r="33" spans="4:9">
      <c r="D33" s="71"/>
      <c r="E33" s="8" t="s">
        <v>205</v>
      </c>
      <c r="I33" s="8" t="s">
        <v>50</v>
      </c>
    </row>
    <row r="34" spans="4:9">
      <c r="D34" s="71"/>
      <c r="E34" s="8" t="s">
        <v>206</v>
      </c>
    </row>
    <row r="35" spans="4:9">
      <c r="D35" s="71"/>
      <c r="E35" s="8" t="s">
        <v>207</v>
      </c>
    </row>
    <row r="36" spans="4:9">
      <c r="D36" s="71"/>
      <c r="E36" s="8" t="s">
        <v>208</v>
      </c>
    </row>
    <row r="37" spans="4:9" ht="14.45" customHeight="1">
      <c r="D37" s="71"/>
      <c r="E37" s="8" t="s">
        <v>209</v>
      </c>
    </row>
    <row r="38" spans="4:9">
      <c r="D38" s="71"/>
      <c r="E38" s="8" t="s">
        <v>210</v>
      </c>
    </row>
    <row r="39" spans="4:9">
      <c r="D39" s="71"/>
      <c r="E39" s="8" t="s">
        <v>211</v>
      </c>
    </row>
    <row r="40" spans="4:9">
      <c r="D40" s="71" t="s">
        <v>115</v>
      </c>
      <c r="E40" s="8" t="s">
        <v>212</v>
      </c>
    </row>
    <row r="41" spans="4:9">
      <c r="D41" s="71"/>
      <c r="E41" s="8" t="s">
        <v>213</v>
      </c>
    </row>
    <row r="42" spans="4:9">
      <c r="D42" s="71"/>
      <c r="E42" s="8" t="s">
        <v>214</v>
      </c>
    </row>
    <row r="43" spans="4:9">
      <c r="D43" s="71"/>
      <c r="E43" s="8" t="s">
        <v>215</v>
      </c>
    </row>
    <row r="44" spans="4:9">
      <c r="D44" s="71" t="s">
        <v>85</v>
      </c>
      <c r="E44" s="8" t="s">
        <v>216</v>
      </c>
    </row>
    <row r="45" spans="4:9">
      <c r="D45" s="71"/>
      <c r="E45" s="8" t="s">
        <v>217</v>
      </c>
    </row>
    <row r="46" spans="4:9">
      <c r="D46" s="71"/>
      <c r="E46" s="8" t="s">
        <v>218</v>
      </c>
    </row>
    <row r="47" spans="4:9">
      <c r="D47" s="71"/>
      <c r="E47" s="8" t="s">
        <v>219</v>
      </c>
    </row>
    <row r="48" spans="4:9">
      <c r="D48" s="71"/>
      <c r="E48" s="8" t="s">
        <v>220</v>
      </c>
    </row>
    <row r="49" spans="4:5">
      <c r="D49" s="71"/>
      <c r="E49" s="8" t="s">
        <v>221</v>
      </c>
    </row>
    <row r="50" spans="4:5">
      <c r="D50" s="71"/>
      <c r="E50" s="8" t="s">
        <v>222</v>
      </c>
    </row>
    <row r="51" spans="4:5">
      <c r="D51" s="71"/>
      <c r="E51" s="8" t="s">
        <v>223</v>
      </c>
    </row>
    <row r="52" spans="4:5">
      <c r="D52" s="71"/>
      <c r="E52" s="8" t="s">
        <v>224</v>
      </c>
    </row>
    <row r="53" spans="4:5">
      <c r="D53" s="71"/>
      <c r="E53" s="8" t="s">
        <v>225</v>
      </c>
    </row>
    <row r="54" spans="4:5">
      <c r="D54" s="71"/>
      <c r="E54" s="8" t="s">
        <v>226</v>
      </c>
    </row>
    <row r="55" spans="4:5">
      <c r="D55" s="71"/>
      <c r="E55" s="8" t="s">
        <v>227</v>
      </c>
    </row>
    <row r="56" spans="4:5" ht="12" customHeight="1">
      <c r="D56" s="71"/>
      <c r="E56" s="8" t="s">
        <v>228</v>
      </c>
    </row>
    <row r="57" spans="4:5" ht="12" customHeight="1">
      <c r="D57" s="71"/>
      <c r="E57" s="8" t="s">
        <v>88</v>
      </c>
    </row>
    <row r="58" spans="4:5" ht="12" customHeight="1">
      <c r="D58" s="71"/>
      <c r="E58" s="10" t="s">
        <v>229</v>
      </c>
    </row>
    <row r="59" spans="4:5" ht="24" customHeight="1">
      <c r="D59" s="70" t="s">
        <v>98</v>
      </c>
      <c r="E59" s="8" t="s">
        <v>230</v>
      </c>
    </row>
    <row r="60" spans="4:5">
      <c r="D60" s="70"/>
      <c r="E60" s="10" t="s">
        <v>231</v>
      </c>
    </row>
    <row r="61" spans="4:5">
      <c r="D61" s="70"/>
      <c r="E61" s="10" t="s">
        <v>232</v>
      </c>
    </row>
    <row r="62" spans="4:5">
      <c r="D62" s="70"/>
      <c r="E62" s="10" t="s">
        <v>233</v>
      </c>
    </row>
    <row r="63" spans="4:5">
      <c r="D63" s="70"/>
      <c r="E63" s="10" t="s">
        <v>234</v>
      </c>
    </row>
    <row r="64" spans="4:5">
      <c r="D64" s="70"/>
      <c r="E64" s="10" t="s">
        <v>235</v>
      </c>
    </row>
    <row r="65" spans="4:6">
      <c r="D65" s="70"/>
      <c r="E65" s="10" t="s">
        <v>236</v>
      </c>
    </row>
    <row r="66" spans="4:6">
      <c r="D66" s="70"/>
      <c r="E66" s="8" t="s">
        <v>101</v>
      </c>
      <c r="F66" s="8" t="s">
        <v>237</v>
      </c>
    </row>
    <row r="67" spans="4:6">
      <c r="E67" s="8" t="s">
        <v>45</v>
      </c>
    </row>
    <row r="68" spans="4:6">
      <c r="E68" s="29"/>
    </row>
    <row r="69" spans="4:6">
      <c r="E69" s="29"/>
    </row>
    <row r="70" spans="4:6">
      <c r="E70" s="29"/>
    </row>
    <row r="71" spans="4:6">
      <c r="E71" s="29"/>
    </row>
    <row r="72" spans="4:6">
      <c r="E72" s="29"/>
    </row>
  </sheetData>
  <mergeCells count="5">
    <mergeCell ref="D59:D66"/>
    <mergeCell ref="D44:D58"/>
    <mergeCell ref="D40:D43"/>
    <mergeCell ref="D24:D39"/>
    <mergeCell ref="D8:D23"/>
  </mergeCells>
  <phoneticPr fontId="4" type="noConversion"/>
  <pageMargins left="0.7" right="0.7" top="0.75" bottom="0.75" header="0.3" footer="0.3"/>
  <pageSetup paperSize="9" orientation="portrait" r:id="rId1"/>
  <tableParts count="6">
    <tablePart r:id="rId2"/>
    <tablePart r:id="rId3"/>
    <tablePart r:id="rId4"/>
    <tablePart r:id="rId5"/>
    <tablePart r:id="rId6"/>
    <tablePart r:id="rId7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63"/>
  <sheetViews>
    <sheetView workbookViewId="0">
      <selection activeCell="B15" sqref="B15"/>
    </sheetView>
  </sheetViews>
  <sheetFormatPr defaultColWidth="11.42578125" defaultRowHeight="14.45"/>
  <cols>
    <col min="1" max="1" width="71.42578125" style="35" customWidth="1"/>
    <col min="2" max="2" width="14.85546875" style="39" customWidth="1"/>
    <col min="3" max="3" width="11.28515625" customWidth="1"/>
  </cols>
  <sheetData>
    <row r="1" spans="1:3">
      <c r="A1" s="36" t="s">
        <v>32</v>
      </c>
      <c r="B1" s="32" t="s">
        <v>50</v>
      </c>
    </row>
    <row r="2" spans="1:3">
      <c r="A2" s="36" t="s">
        <v>29</v>
      </c>
      <c r="B2" s="32" t="s">
        <v>238</v>
      </c>
    </row>
    <row r="3" spans="1:3">
      <c r="A3" s="36" t="s">
        <v>13</v>
      </c>
      <c r="B3" s="32" t="s">
        <v>238</v>
      </c>
    </row>
    <row r="4" spans="1:3">
      <c r="A4" s="36" t="s">
        <v>19</v>
      </c>
      <c r="B4" s="32" t="s">
        <v>238</v>
      </c>
    </row>
    <row r="6" spans="1:3" ht="29.1">
      <c r="A6" s="36" t="s">
        <v>239</v>
      </c>
      <c r="B6" s="33" t="s">
        <v>240</v>
      </c>
      <c r="C6" s="32" t="s">
        <v>241</v>
      </c>
    </row>
    <row r="7" spans="1:3">
      <c r="A7" s="37" t="s">
        <v>45</v>
      </c>
      <c r="B7" s="38">
        <v>639.13000000000011</v>
      </c>
      <c r="C7" s="33">
        <v>1</v>
      </c>
    </row>
    <row r="8" spans="1:3">
      <c r="A8" s="37" t="s">
        <v>49</v>
      </c>
      <c r="B8" s="38">
        <v>116.64</v>
      </c>
      <c r="C8" s="33">
        <v>0</v>
      </c>
    </row>
    <row r="9" spans="1:3">
      <c r="A9" s="37" t="s">
        <v>38</v>
      </c>
      <c r="B9" s="38">
        <v>116.64</v>
      </c>
      <c r="C9" s="33">
        <v>0</v>
      </c>
    </row>
    <row r="10" spans="1:3">
      <c r="A10" s="37" t="s">
        <v>64</v>
      </c>
      <c r="B10" s="38">
        <v>115.2</v>
      </c>
      <c r="C10" s="33">
        <v>0</v>
      </c>
    </row>
    <row r="11" spans="1:3">
      <c r="A11" s="37" t="s">
        <v>62</v>
      </c>
      <c r="B11" s="38">
        <v>115.2</v>
      </c>
      <c r="C11" s="33">
        <v>0</v>
      </c>
    </row>
    <row r="12" spans="1:3">
      <c r="A12" s="37" t="s">
        <v>53</v>
      </c>
      <c r="B12" s="38">
        <v>362.81</v>
      </c>
      <c r="C12" s="33">
        <v>1</v>
      </c>
    </row>
    <row r="13" spans="1:3">
      <c r="A13" s="37" t="s">
        <v>51</v>
      </c>
      <c r="B13" s="38">
        <v>114.24000000000001</v>
      </c>
      <c r="C13" s="33">
        <v>0</v>
      </c>
    </row>
    <row r="14" spans="1:3">
      <c r="A14" s="37" t="s">
        <v>54</v>
      </c>
      <c r="B14" s="38">
        <v>92.320000000000007</v>
      </c>
      <c r="C14" s="33">
        <v>0</v>
      </c>
    </row>
    <row r="15" spans="1:3">
      <c r="A15" s="37" t="s">
        <v>58</v>
      </c>
      <c r="B15" s="38">
        <v>76.050000000000011</v>
      </c>
      <c r="C15" s="33">
        <v>0</v>
      </c>
    </row>
    <row r="16" spans="1:3">
      <c r="A16" s="37" t="s">
        <v>60</v>
      </c>
      <c r="B16" s="38">
        <v>80</v>
      </c>
      <c r="C16" s="33">
        <v>0</v>
      </c>
    </row>
    <row r="17" spans="1:3">
      <c r="A17" s="37" t="s">
        <v>108</v>
      </c>
      <c r="B17" s="38">
        <v>0.2</v>
      </c>
      <c r="C17" s="33">
        <v>1</v>
      </c>
    </row>
    <row r="18" spans="1:3">
      <c r="A18" s="37" t="s">
        <v>67</v>
      </c>
      <c r="B18" s="38">
        <v>44.480000000000004</v>
      </c>
      <c r="C18" s="33">
        <v>0</v>
      </c>
    </row>
    <row r="19" spans="1:3">
      <c r="A19" s="37" t="s">
        <v>65</v>
      </c>
      <c r="B19" s="38">
        <v>44.480000000000004</v>
      </c>
      <c r="C19" s="33">
        <v>0</v>
      </c>
    </row>
    <row r="20" spans="1:3">
      <c r="A20" s="37" t="s">
        <v>73</v>
      </c>
      <c r="B20" s="38">
        <v>76.8</v>
      </c>
      <c r="C20" s="33">
        <v>70</v>
      </c>
    </row>
    <row r="21" spans="1:3">
      <c r="A21" s="37" t="s">
        <v>76</v>
      </c>
      <c r="B21" s="38">
        <v>76.8</v>
      </c>
      <c r="C21" s="33">
        <v>70</v>
      </c>
    </row>
    <row r="22" spans="1:3">
      <c r="A22" s="37" t="s">
        <v>68</v>
      </c>
      <c r="B22" s="38">
        <v>6.8</v>
      </c>
      <c r="C22" s="33">
        <v>0</v>
      </c>
    </row>
    <row r="23" spans="1:3">
      <c r="A23" s="37" t="s">
        <v>78</v>
      </c>
      <c r="B23" s="38">
        <v>19</v>
      </c>
      <c r="C23" s="33">
        <v>19</v>
      </c>
    </row>
    <row r="24" spans="1:3">
      <c r="A24" s="37" t="s">
        <v>82</v>
      </c>
      <c r="B24" s="38">
        <v>19</v>
      </c>
      <c r="C24" s="33">
        <v>19</v>
      </c>
    </row>
    <row r="25" spans="1:3">
      <c r="A25" s="37" t="s">
        <v>91</v>
      </c>
      <c r="B25" s="38">
        <v>16</v>
      </c>
      <c r="C25" s="33">
        <v>16</v>
      </c>
    </row>
    <row r="26" spans="1:3">
      <c r="A26" s="37" t="s">
        <v>93</v>
      </c>
      <c r="B26" s="38">
        <v>16</v>
      </c>
      <c r="C26" s="33">
        <v>16</v>
      </c>
    </row>
    <row r="27" spans="1:3">
      <c r="A27" s="37" t="s">
        <v>101</v>
      </c>
      <c r="B27" s="38">
        <v>11.7</v>
      </c>
      <c r="C27" s="33">
        <v>0</v>
      </c>
    </row>
    <row r="28" spans="1:3">
      <c r="A28" s="37" t="s">
        <v>50</v>
      </c>
      <c r="B28" s="38">
        <v>11.7</v>
      </c>
      <c r="C28" s="33">
        <v>0</v>
      </c>
    </row>
    <row r="29" spans="1:3">
      <c r="A29" s="37" t="s">
        <v>97</v>
      </c>
      <c r="B29" s="38">
        <v>1.7</v>
      </c>
      <c r="C29" s="33">
        <v>0</v>
      </c>
    </row>
    <row r="30" spans="1:3">
      <c r="A30" s="37" t="s">
        <v>105</v>
      </c>
      <c r="B30" s="38">
        <v>10</v>
      </c>
      <c r="C30" s="33">
        <v>0</v>
      </c>
    </row>
    <row r="31" spans="1:3">
      <c r="A31" s="37" t="s">
        <v>88</v>
      </c>
      <c r="B31" s="38">
        <v>0.25</v>
      </c>
      <c r="C31" s="33">
        <v>4</v>
      </c>
    </row>
    <row r="32" spans="1:3">
      <c r="A32" s="37" t="s">
        <v>90</v>
      </c>
      <c r="B32" s="38">
        <v>0.25</v>
      </c>
      <c r="C32" s="33">
        <v>4</v>
      </c>
    </row>
    <row r="33" spans="1:3">
      <c r="A33" s="37" t="s">
        <v>113</v>
      </c>
      <c r="B33" s="38">
        <v>0.1</v>
      </c>
      <c r="C33" s="33">
        <v>1</v>
      </c>
    </row>
    <row r="34" spans="1:3">
      <c r="A34" s="37" t="s">
        <v>84</v>
      </c>
      <c r="B34" s="38">
        <v>0.15000000000000002</v>
      </c>
      <c r="C34" s="33">
        <v>3</v>
      </c>
    </row>
    <row r="35" spans="1:3">
      <c r="A35" s="37" t="s">
        <v>242</v>
      </c>
      <c r="B35" s="38">
        <v>727.88000000000011</v>
      </c>
      <c r="C35" s="33">
        <v>75</v>
      </c>
    </row>
    <row r="36" spans="1:3">
      <c r="A36"/>
      <c r="B36"/>
    </row>
    <row r="37" spans="1:3">
      <c r="A37"/>
      <c r="B37"/>
    </row>
    <row r="38" spans="1:3">
      <c r="A38"/>
      <c r="B38"/>
    </row>
    <row r="39" spans="1:3">
      <c r="A39"/>
      <c r="B39"/>
    </row>
    <row r="40" spans="1:3">
      <c r="A40"/>
      <c r="B40"/>
    </row>
    <row r="41" spans="1:3">
      <c r="A41"/>
      <c r="B41"/>
    </row>
    <row r="42" spans="1:3">
      <c r="A42"/>
      <c r="B42"/>
    </row>
    <row r="43" spans="1:3">
      <c r="A43"/>
      <c r="B43"/>
    </row>
    <row r="44" spans="1:3">
      <c r="A44"/>
      <c r="B44"/>
    </row>
    <row r="45" spans="1:3">
      <c r="A45"/>
      <c r="B45"/>
    </row>
    <row r="46" spans="1:3">
      <c r="A46"/>
      <c r="B46"/>
    </row>
    <row r="47" spans="1:3">
      <c r="A47"/>
      <c r="B47"/>
    </row>
    <row r="48" spans="1:3">
      <c r="A48"/>
      <c r="B48"/>
    </row>
    <row r="49" spans="1:2">
      <c r="A49"/>
      <c r="B49"/>
    </row>
    <row r="50" spans="1:2">
      <c r="A50"/>
      <c r="B50"/>
    </row>
    <row r="51" spans="1:2">
      <c r="A51"/>
      <c r="B51"/>
    </row>
    <row r="52" spans="1:2">
      <c r="A52"/>
      <c r="B52"/>
    </row>
    <row r="53" spans="1:2">
      <c r="A53"/>
      <c r="B53"/>
    </row>
    <row r="54" spans="1:2">
      <c r="A54"/>
      <c r="B54"/>
    </row>
    <row r="55" spans="1:2">
      <c r="A55"/>
      <c r="B55"/>
    </row>
    <row r="56" spans="1:2">
      <c r="A56"/>
      <c r="B56"/>
    </row>
    <row r="57" spans="1:2">
      <c r="A57"/>
      <c r="B57"/>
    </row>
    <row r="58" spans="1:2">
      <c r="A58"/>
      <c r="B58"/>
    </row>
    <row r="59" spans="1:2">
      <c r="A59"/>
      <c r="B59"/>
    </row>
    <row r="60" spans="1:2">
      <c r="A60"/>
      <c r="B60"/>
    </row>
    <row r="61" spans="1:2">
      <c r="A61"/>
      <c r="B61"/>
    </row>
    <row r="62" spans="1:2">
      <c r="A62"/>
      <c r="B62"/>
    </row>
    <row r="63" spans="1:2">
      <c r="A63"/>
      <c r="B6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27"/>
  <sheetViews>
    <sheetView workbookViewId="0">
      <selection activeCell="D22" sqref="D22"/>
    </sheetView>
  </sheetViews>
  <sheetFormatPr defaultColWidth="11.42578125" defaultRowHeight="14.45"/>
  <cols>
    <col min="1" max="1" width="40.85546875" customWidth="1"/>
    <col min="2" max="2" width="22" customWidth="1"/>
    <col min="3" max="4" width="13.42578125" style="39" customWidth="1"/>
  </cols>
  <sheetData>
    <row r="1" spans="1:4">
      <c r="A1" s="30" t="s">
        <v>13</v>
      </c>
      <c r="B1" t="s">
        <v>238</v>
      </c>
    </row>
    <row r="2" spans="1:4">
      <c r="A2" s="30" t="s">
        <v>32</v>
      </c>
      <c r="B2" t="s">
        <v>50</v>
      </c>
    </row>
    <row r="4" spans="1:4" ht="29.1" customHeight="1">
      <c r="A4" s="34" t="s">
        <v>239</v>
      </c>
      <c r="B4" s="33" t="s">
        <v>243</v>
      </c>
      <c r="C4" s="33" t="s">
        <v>244</v>
      </c>
      <c r="D4" s="33" t="s">
        <v>245</v>
      </c>
    </row>
    <row r="5" spans="1:4" s="42" customFormat="1">
      <c r="A5" s="23" t="s">
        <v>108</v>
      </c>
      <c r="B5" s="22">
        <v>0</v>
      </c>
      <c r="C5" s="39">
        <v>0</v>
      </c>
      <c r="D5" s="39">
        <v>0</v>
      </c>
    </row>
    <row r="6" spans="1:4" s="42" customFormat="1">
      <c r="A6" s="23" t="s">
        <v>91</v>
      </c>
      <c r="B6" s="22">
        <v>0</v>
      </c>
      <c r="C6" s="39">
        <v>0</v>
      </c>
      <c r="D6" s="39">
        <v>0</v>
      </c>
    </row>
    <row r="7" spans="1:4" s="42" customFormat="1">
      <c r="A7" s="23" t="s">
        <v>82</v>
      </c>
      <c r="B7" s="22">
        <v>0</v>
      </c>
      <c r="C7" s="39">
        <v>0</v>
      </c>
      <c r="D7" s="39">
        <v>0</v>
      </c>
    </row>
    <row r="8" spans="1:4" s="42" customFormat="1">
      <c r="A8" s="23" t="s">
        <v>51</v>
      </c>
      <c r="B8" s="22">
        <v>0</v>
      </c>
      <c r="C8" s="39">
        <v>0</v>
      </c>
      <c r="D8" s="39">
        <v>0</v>
      </c>
    </row>
    <row r="9" spans="1:4" s="42" customFormat="1">
      <c r="A9" s="23" t="s">
        <v>97</v>
      </c>
      <c r="B9" s="22">
        <v>0</v>
      </c>
      <c r="C9" s="39">
        <v>0</v>
      </c>
      <c r="D9" s="39">
        <v>0</v>
      </c>
    </row>
    <row r="10" spans="1:4" s="42" customFormat="1">
      <c r="A10" s="23" t="s">
        <v>54</v>
      </c>
      <c r="B10" s="22">
        <v>0</v>
      </c>
      <c r="C10" s="39">
        <v>0</v>
      </c>
      <c r="D10" s="39">
        <v>0</v>
      </c>
    </row>
    <row r="11" spans="1:4" s="42" customFormat="1">
      <c r="A11" s="23" t="s">
        <v>38</v>
      </c>
      <c r="B11" s="22">
        <v>0</v>
      </c>
      <c r="C11" s="39">
        <v>0</v>
      </c>
      <c r="D11" s="39">
        <v>0</v>
      </c>
    </row>
    <row r="12" spans="1:4" s="42" customFormat="1">
      <c r="A12" s="23" t="s">
        <v>58</v>
      </c>
      <c r="B12" s="22">
        <v>0</v>
      </c>
      <c r="C12" s="39">
        <v>0</v>
      </c>
      <c r="D12" s="39">
        <v>0</v>
      </c>
    </row>
    <row r="13" spans="1:4" s="42" customFormat="1">
      <c r="A13" s="23" t="s">
        <v>84</v>
      </c>
      <c r="B13" s="22">
        <v>0</v>
      </c>
      <c r="C13" s="39">
        <v>0</v>
      </c>
      <c r="D13" s="39">
        <v>0</v>
      </c>
    </row>
    <row r="14" spans="1:4" s="42" customFormat="1">
      <c r="A14" s="23" t="s">
        <v>60</v>
      </c>
      <c r="B14" s="22">
        <v>0</v>
      </c>
      <c r="C14" s="39">
        <v>0</v>
      </c>
      <c r="D14" s="39">
        <v>0</v>
      </c>
    </row>
    <row r="15" spans="1:4" s="42" customFormat="1">
      <c r="A15" s="23" t="s">
        <v>93</v>
      </c>
      <c r="B15" s="22">
        <v>0</v>
      </c>
      <c r="C15" s="39">
        <v>0</v>
      </c>
      <c r="D15" s="39">
        <v>0</v>
      </c>
    </row>
    <row r="16" spans="1:4" s="42" customFormat="1">
      <c r="A16" s="23" t="s">
        <v>62</v>
      </c>
      <c r="B16" s="22">
        <v>0</v>
      </c>
      <c r="C16" s="39">
        <v>0</v>
      </c>
      <c r="D16" s="39">
        <v>0</v>
      </c>
    </row>
    <row r="17" spans="1:4" s="42" customFormat="1">
      <c r="A17" s="23" t="s">
        <v>105</v>
      </c>
      <c r="B17" s="22">
        <v>0</v>
      </c>
      <c r="C17" s="39">
        <v>0</v>
      </c>
      <c r="D17" s="39">
        <v>0</v>
      </c>
    </row>
    <row r="18" spans="1:4" s="42" customFormat="1">
      <c r="A18" s="23" t="s">
        <v>65</v>
      </c>
      <c r="B18" s="22">
        <v>0</v>
      </c>
      <c r="C18" s="39">
        <v>0</v>
      </c>
      <c r="D18" s="39">
        <v>0</v>
      </c>
    </row>
    <row r="19" spans="1:4">
      <c r="A19" s="23" t="s">
        <v>113</v>
      </c>
      <c r="B19" s="22">
        <v>0</v>
      </c>
      <c r="C19" s="39">
        <v>0</v>
      </c>
      <c r="D19" s="39">
        <v>0</v>
      </c>
    </row>
    <row r="20" spans="1:4">
      <c r="A20" s="23" t="s">
        <v>68</v>
      </c>
      <c r="B20" s="22">
        <v>0</v>
      </c>
      <c r="C20" s="39">
        <v>0</v>
      </c>
      <c r="D20" s="39">
        <v>0</v>
      </c>
    </row>
    <row r="21" spans="1:4">
      <c r="A21" s="23" t="s">
        <v>78</v>
      </c>
      <c r="B21" s="22">
        <v>0</v>
      </c>
      <c r="C21" s="39">
        <v>0</v>
      </c>
      <c r="D21" s="39">
        <v>0</v>
      </c>
    </row>
    <row r="22" spans="1:4">
      <c r="A22" s="23" t="s">
        <v>242</v>
      </c>
      <c r="B22" s="22">
        <v>0</v>
      </c>
      <c r="C22" s="39">
        <v>0</v>
      </c>
      <c r="D22" s="39">
        <v>0</v>
      </c>
    </row>
    <row r="23" spans="1:4">
      <c r="C23"/>
      <c r="D23"/>
    </row>
    <row r="24" spans="1:4">
      <c r="C24"/>
      <c r="D24"/>
    </row>
    <row r="25" spans="1:4">
      <c r="C25"/>
      <c r="D25"/>
    </row>
    <row r="26" spans="1:4">
      <c r="C26"/>
      <c r="D26"/>
    </row>
    <row r="27" spans="1:4">
      <c r="C27"/>
      <c r="D27"/>
    </row>
    <row r="28" spans="1:4">
      <c r="C28"/>
      <c r="D28"/>
    </row>
    <row r="29" spans="1:4">
      <c r="C29"/>
      <c r="D29"/>
    </row>
    <row r="30" spans="1:4">
      <c r="C30"/>
      <c r="D30"/>
    </row>
    <row r="31" spans="1:4">
      <c r="C31"/>
      <c r="D31"/>
    </row>
    <row r="32" spans="1:4">
      <c r="C32"/>
      <c r="D32"/>
    </row>
    <row r="33" spans="3:4">
      <c r="C33"/>
      <c r="D33"/>
    </row>
    <row r="34" spans="3:4">
      <c r="C34"/>
      <c r="D34"/>
    </row>
    <row r="35" spans="3:4">
      <c r="C35"/>
      <c r="D35"/>
    </row>
    <row r="36" spans="3:4">
      <c r="C36"/>
      <c r="D36"/>
    </row>
    <row r="37" spans="3:4">
      <c r="C37"/>
      <c r="D37"/>
    </row>
    <row r="38" spans="3:4">
      <c r="C38"/>
      <c r="D38"/>
    </row>
    <row r="39" spans="3:4">
      <c r="C39"/>
      <c r="D39"/>
    </row>
    <row r="40" spans="3:4">
      <c r="C40"/>
      <c r="D40"/>
    </row>
    <row r="41" spans="3:4">
      <c r="C41"/>
      <c r="D41"/>
    </row>
    <row r="42" spans="3:4">
      <c r="C42"/>
      <c r="D42"/>
    </row>
    <row r="43" spans="3:4">
      <c r="C43"/>
      <c r="D43"/>
    </row>
    <row r="44" spans="3:4">
      <c r="C44"/>
      <c r="D44"/>
    </row>
    <row r="45" spans="3:4">
      <c r="C45"/>
      <c r="D45"/>
    </row>
    <row r="46" spans="3:4">
      <c r="C46"/>
      <c r="D46"/>
    </row>
    <row r="47" spans="3:4">
      <c r="C47"/>
      <c r="D47"/>
    </row>
    <row r="48" spans="3:4">
      <c r="C48"/>
      <c r="D48"/>
    </row>
    <row r="49" spans="3:4">
      <c r="C49"/>
      <c r="D49"/>
    </row>
    <row r="50" spans="3:4">
      <c r="C50"/>
      <c r="D50"/>
    </row>
    <row r="51" spans="3:4">
      <c r="C51"/>
      <c r="D51"/>
    </row>
    <row r="52" spans="3:4">
      <c r="C52"/>
      <c r="D52"/>
    </row>
    <row r="53" spans="3:4">
      <c r="C53"/>
      <c r="D53"/>
    </row>
    <row r="54" spans="3:4">
      <c r="C54"/>
      <c r="D54"/>
    </row>
    <row r="55" spans="3:4">
      <c r="C55"/>
      <c r="D55"/>
    </row>
    <row r="56" spans="3:4">
      <c r="C56"/>
      <c r="D56"/>
    </row>
    <row r="57" spans="3:4">
      <c r="C57"/>
      <c r="D57"/>
    </row>
    <row r="58" spans="3:4">
      <c r="C58"/>
      <c r="D58"/>
    </row>
    <row r="59" spans="3:4">
      <c r="C59"/>
      <c r="D59"/>
    </row>
    <row r="60" spans="3:4">
      <c r="C60"/>
      <c r="D60"/>
    </row>
    <row r="61" spans="3:4">
      <c r="C61"/>
      <c r="D61"/>
    </row>
    <row r="62" spans="3:4">
      <c r="C62"/>
      <c r="D62"/>
    </row>
    <row r="63" spans="3:4">
      <c r="C63"/>
      <c r="D63"/>
    </row>
    <row r="64" spans="3:4">
      <c r="C64"/>
      <c r="D64"/>
    </row>
    <row r="65" spans="3:4">
      <c r="C65"/>
      <c r="D65"/>
    </row>
    <row r="66" spans="3:4">
      <c r="C66"/>
      <c r="D66"/>
    </row>
    <row r="67" spans="3:4">
      <c r="C67"/>
      <c r="D67"/>
    </row>
    <row r="68" spans="3:4">
      <c r="C68"/>
      <c r="D68"/>
    </row>
    <row r="69" spans="3:4">
      <c r="C69"/>
      <c r="D69"/>
    </row>
    <row r="70" spans="3:4">
      <c r="C70"/>
      <c r="D70"/>
    </row>
    <row r="71" spans="3:4">
      <c r="C71"/>
      <c r="D71"/>
    </row>
    <row r="72" spans="3:4">
      <c r="C72"/>
      <c r="D72"/>
    </row>
    <row r="73" spans="3:4">
      <c r="C73"/>
      <c r="D73"/>
    </row>
    <row r="74" spans="3:4">
      <c r="C74"/>
      <c r="D74"/>
    </row>
    <row r="75" spans="3:4">
      <c r="C75"/>
      <c r="D75"/>
    </row>
    <row r="76" spans="3:4">
      <c r="C76"/>
      <c r="D76"/>
    </row>
    <row r="77" spans="3:4">
      <c r="C77"/>
      <c r="D77"/>
    </row>
    <row r="78" spans="3:4">
      <c r="C78"/>
      <c r="D78"/>
    </row>
    <row r="79" spans="3:4">
      <c r="C79"/>
      <c r="D79"/>
    </row>
    <row r="80" spans="3:4">
      <c r="C80"/>
      <c r="D80"/>
    </row>
    <row r="81" spans="3:4">
      <c r="C81"/>
      <c r="D81"/>
    </row>
    <row r="82" spans="3:4">
      <c r="C82"/>
      <c r="D82"/>
    </row>
    <row r="83" spans="3:4">
      <c r="C83"/>
      <c r="D83"/>
    </row>
    <row r="84" spans="3:4">
      <c r="C84"/>
      <c r="D84"/>
    </row>
    <row r="85" spans="3:4">
      <c r="C85"/>
      <c r="D85"/>
    </row>
    <row r="86" spans="3:4">
      <c r="C86"/>
      <c r="D86"/>
    </row>
    <row r="87" spans="3:4">
      <c r="C87"/>
      <c r="D87"/>
    </row>
    <row r="88" spans="3:4">
      <c r="C88"/>
      <c r="D88"/>
    </row>
    <row r="89" spans="3:4">
      <c r="C89"/>
      <c r="D89"/>
    </row>
    <row r="90" spans="3:4">
      <c r="C90"/>
      <c r="D90"/>
    </row>
    <row r="91" spans="3:4">
      <c r="C91"/>
      <c r="D91"/>
    </row>
    <row r="92" spans="3:4">
      <c r="C92"/>
      <c r="D92"/>
    </row>
    <row r="93" spans="3:4">
      <c r="C93"/>
      <c r="D93"/>
    </row>
    <row r="94" spans="3:4">
      <c r="C94"/>
      <c r="D94"/>
    </row>
    <row r="95" spans="3:4">
      <c r="C95"/>
      <c r="D95"/>
    </row>
    <row r="96" spans="3:4">
      <c r="C96"/>
      <c r="D96"/>
    </row>
    <row r="97" spans="3:4">
      <c r="C97"/>
      <c r="D97"/>
    </row>
    <row r="98" spans="3:4">
      <c r="C98"/>
      <c r="D98"/>
    </row>
    <row r="99" spans="3:4">
      <c r="C99"/>
      <c r="D99"/>
    </row>
    <row r="100" spans="3:4">
      <c r="C100"/>
      <c r="D100"/>
    </row>
    <row r="101" spans="3:4">
      <c r="C101"/>
      <c r="D101"/>
    </row>
    <row r="102" spans="3:4">
      <c r="C102"/>
      <c r="D102"/>
    </row>
    <row r="103" spans="3:4">
      <c r="C103"/>
      <c r="D103"/>
    </row>
    <row r="104" spans="3:4">
      <c r="C104"/>
      <c r="D104"/>
    </row>
    <row r="105" spans="3:4">
      <c r="C105"/>
      <c r="D105"/>
    </row>
    <row r="106" spans="3:4">
      <c r="C106"/>
      <c r="D106"/>
    </row>
    <row r="107" spans="3:4">
      <c r="C107"/>
      <c r="D107"/>
    </row>
    <row r="108" spans="3:4">
      <c r="C108"/>
      <c r="D108"/>
    </row>
    <row r="109" spans="3:4">
      <c r="C109"/>
      <c r="D109"/>
    </row>
    <row r="110" spans="3:4">
      <c r="C110"/>
      <c r="D110"/>
    </row>
    <row r="111" spans="3:4">
      <c r="C111"/>
      <c r="D111"/>
    </row>
    <row r="112" spans="3:4">
      <c r="C112"/>
      <c r="D112"/>
    </row>
    <row r="113" spans="3:4">
      <c r="C113"/>
      <c r="D113"/>
    </row>
    <row r="114" spans="3:4">
      <c r="C114"/>
      <c r="D114"/>
    </row>
    <row r="115" spans="3:4">
      <c r="C115"/>
      <c r="D115"/>
    </row>
    <row r="116" spans="3:4">
      <c r="C116"/>
      <c r="D116"/>
    </row>
    <row r="117" spans="3:4">
      <c r="C117"/>
      <c r="D117"/>
    </row>
    <row r="118" spans="3:4">
      <c r="C118"/>
      <c r="D118"/>
    </row>
    <row r="119" spans="3:4">
      <c r="C119"/>
      <c r="D119"/>
    </row>
    <row r="120" spans="3:4">
      <c r="C120"/>
      <c r="D120"/>
    </row>
    <row r="121" spans="3:4">
      <c r="C121"/>
      <c r="D121"/>
    </row>
    <row r="122" spans="3:4">
      <c r="C122"/>
      <c r="D122"/>
    </row>
    <row r="123" spans="3:4">
      <c r="C123"/>
      <c r="D123"/>
    </row>
    <row r="124" spans="3:4">
      <c r="C124"/>
      <c r="D124"/>
    </row>
    <row r="125" spans="3:4">
      <c r="C125"/>
      <c r="D125"/>
    </row>
    <row r="126" spans="3:4">
      <c r="C126"/>
      <c r="D126"/>
    </row>
    <row r="127" spans="3:4">
      <c r="C127"/>
      <c r="D12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7"/>
  <sheetViews>
    <sheetView workbookViewId="0">
      <selection activeCell="C9" sqref="C9"/>
    </sheetView>
  </sheetViews>
  <sheetFormatPr defaultColWidth="11.42578125" defaultRowHeight="14.45"/>
  <cols>
    <col min="1" max="1" width="19.5703125" bestFit="1" customWidth="1"/>
    <col min="2" max="2" width="15.42578125" customWidth="1"/>
  </cols>
  <sheetData>
    <row r="1" spans="1:2">
      <c r="A1" s="30" t="s">
        <v>29</v>
      </c>
      <c r="B1" t="s">
        <v>238</v>
      </c>
    </row>
    <row r="3" spans="1:2">
      <c r="A3" s="30" t="s">
        <v>239</v>
      </c>
      <c r="B3" t="s">
        <v>241</v>
      </c>
    </row>
    <row r="4" spans="1:2">
      <c r="A4" s="23" t="s">
        <v>40</v>
      </c>
      <c r="B4">
        <v>1</v>
      </c>
    </row>
    <row r="5" spans="1:2">
      <c r="A5" s="23" t="s">
        <v>79</v>
      </c>
      <c r="B5">
        <v>73</v>
      </c>
    </row>
    <row r="6" spans="1:2">
      <c r="A6" s="23" t="s">
        <v>107</v>
      </c>
      <c r="B6">
        <v>1</v>
      </c>
    </row>
    <row r="7" spans="1:2">
      <c r="A7" s="23" t="s">
        <v>242</v>
      </c>
      <c r="B7">
        <v>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7"/>
  <sheetViews>
    <sheetView zoomScale="110" zoomScaleNormal="110" workbookViewId="0">
      <selection activeCell="D15" sqref="D15"/>
    </sheetView>
  </sheetViews>
  <sheetFormatPr defaultColWidth="11.42578125" defaultRowHeight="14.45"/>
  <cols>
    <col min="1" max="1" width="21.5703125" customWidth="1"/>
    <col min="3" max="3" width="16.42578125" bestFit="1" customWidth="1"/>
  </cols>
  <sheetData>
    <row r="1" spans="1:7">
      <c r="A1" t="s">
        <v>246</v>
      </c>
    </row>
    <row r="2" spans="1:7">
      <c r="A2" s="24" t="s">
        <v>246</v>
      </c>
      <c r="B2" s="24" t="s">
        <v>247</v>
      </c>
      <c r="C2" s="25" t="s">
        <v>248</v>
      </c>
      <c r="D2" s="24" t="s">
        <v>249</v>
      </c>
    </row>
    <row r="3" spans="1:7">
      <c r="A3" s="22" t="s">
        <v>180</v>
      </c>
      <c r="B3" s="22">
        <v>0</v>
      </c>
      <c r="C3" s="26">
        <v>0.5</v>
      </c>
      <c r="D3" s="22">
        <f>B3*C3/1000</f>
        <v>0</v>
      </c>
      <c r="G3" s="23"/>
    </row>
    <row r="4" spans="1:7">
      <c r="A4" s="22" t="s">
        <v>177</v>
      </c>
      <c r="B4" s="22">
        <v>0</v>
      </c>
      <c r="C4" s="26">
        <v>1</v>
      </c>
      <c r="D4" s="22">
        <f t="shared" ref="D4:D13" si="0">B4*C4/1000</f>
        <v>0</v>
      </c>
      <c r="G4" s="23"/>
    </row>
    <row r="5" spans="1:7">
      <c r="A5" s="22" t="s">
        <v>173</v>
      </c>
      <c r="B5" s="22">
        <v>0</v>
      </c>
      <c r="C5" s="26">
        <v>1.2</v>
      </c>
      <c r="D5" s="22">
        <f t="shared" si="0"/>
        <v>0</v>
      </c>
      <c r="G5" s="23"/>
    </row>
    <row r="6" spans="1:7">
      <c r="A6" s="22" t="s">
        <v>250</v>
      </c>
      <c r="B6" s="22">
        <v>0</v>
      </c>
      <c r="C6" s="26">
        <v>1</v>
      </c>
      <c r="D6" s="22">
        <f t="shared" si="0"/>
        <v>0</v>
      </c>
      <c r="G6" s="23"/>
    </row>
    <row r="7" spans="1:7">
      <c r="A7" s="22" t="s">
        <v>129</v>
      </c>
      <c r="B7" s="22">
        <v>0</v>
      </c>
      <c r="C7" s="26">
        <v>17</v>
      </c>
      <c r="D7" s="22">
        <f t="shared" si="0"/>
        <v>0</v>
      </c>
      <c r="G7" s="23"/>
    </row>
    <row r="8" spans="1:7">
      <c r="A8" s="22" t="s">
        <v>139</v>
      </c>
      <c r="B8" s="22">
        <v>0</v>
      </c>
      <c r="C8" s="27">
        <v>2.5</v>
      </c>
      <c r="D8" s="22">
        <f t="shared" si="0"/>
        <v>0</v>
      </c>
      <c r="G8" s="23"/>
    </row>
    <row r="9" spans="1:7">
      <c r="A9" s="22" t="s">
        <v>79</v>
      </c>
      <c r="B9" s="22">
        <v>73</v>
      </c>
      <c r="C9" s="26">
        <v>50</v>
      </c>
      <c r="D9" s="22">
        <f t="shared" si="0"/>
        <v>3.65</v>
      </c>
      <c r="G9" s="23"/>
    </row>
    <row r="10" spans="1:7">
      <c r="A10" s="22" t="s">
        <v>251</v>
      </c>
      <c r="B10" s="22">
        <v>0</v>
      </c>
      <c r="C10" s="26">
        <v>20</v>
      </c>
      <c r="D10" s="22">
        <f t="shared" si="0"/>
        <v>0</v>
      </c>
      <c r="G10" s="23"/>
    </row>
    <row r="11" spans="1:7">
      <c r="A11" s="22" t="s">
        <v>160</v>
      </c>
      <c r="B11" s="22">
        <v>0</v>
      </c>
      <c r="C11" s="27">
        <v>1</v>
      </c>
      <c r="D11" s="22">
        <f t="shared" si="0"/>
        <v>0</v>
      </c>
      <c r="G11" s="23"/>
    </row>
    <row r="12" spans="1:7">
      <c r="A12" s="22" t="s">
        <v>155</v>
      </c>
      <c r="B12" s="22">
        <v>0</v>
      </c>
      <c r="C12" s="27">
        <v>1.2</v>
      </c>
      <c r="D12" s="22">
        <f t="shared" si="0"/>
        <v>0</v>
      </c>
      <c r="G12" s="23"/>
    </row>
    <row r="13" spans="1:7">
      <c r="A13" s="22" t="s">
        <v>170</v>
      </c>
      <c r="B13" s="22">
        <v>0</v>
      </c>
      <c r="C13" s="27">
        <v>0.25</v>
      </c>
      <c r="D13" s="22">
        <f t="shared" si="0"/>
        <v>0</v>
      </c>
      <c r="G13" s="23"/>
    </row>
    <row r="15" spans="1:7">
      <c r="C15" t="s">
        <v>252</v>
      </c>
      <c r="D15" s="28">
        <f>SUM(D3:D13)</f>
        <v>3.65</v>
      </c>
    </row>
    <row r="16" spans="1:7">
      <c r="A16" s="23"/>
    </row>
    <row r="17" spans="3:3">
      <c r="C17" s="22"/>
    </row>
  </sheetData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Nicolas Pouyau</dc:creator>
  <cp:keywords/>
  <dc:description/>
  <cp:lastModifiedBy>Utilisateur invité</cp:lastModifiedBy>
  <cp:revision/>
  <dcterms:created xsi:type="dcterms:W3CDTF">2021-03-08T15:24:27Z</dcterms:created>
  <dcterms:modified xsi:type="dcterms:W3CDTF">2023-09-12T12:46:54Z</dcterms:modified>
  <cp:category/>
  <cp:contentStatus/>
</cp:coreProperties>
</file>